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A KAROMAH\"/>
    </mc:Choice>
  </mc:AlternateContent>
  <bookViews>
    <workbookView xWindow="-105" yWindow="-105" windowWidth="16605" windowHeight="8850" activeTab="2"/>
  </bookViews>
  <sheets>
    <sheet name="Sheet1" sheetId="1" r:id="rId1"/>
    <sheet name="KERING" sheetId="2" r:id="rId2"/>
    <sheet name="REKAP" sheetId="4" r:id="rId3"/>
    <sheet name="BASAH" sheetId="3" r:id="rId4"/>
  </sheets>
  <definedNames>
    <definedName name="_xlnm.Print_Area" localSheetId="2">REKAP!$J$9:$Q$17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" i="4" l="1"/>
  <c r="K16" i="4"/>
  <c r="N15" i="4"/>
  <c r="N14" i="4"/>
  <c r="N13" i="4"/>
  <c r="N12" i="4"/>
  <c r="C39" i="2" l="1"/>
  <c r="K34" i="4" l="1"/>
  <c r="K33" i="4"/>
  <c r="K32" i="4"/>
  <c r="K30" i="4"/>
  <c r="L25" i="4"/>
  <c r="L27" i="4" s="1"/>
  <c r="P14" i="4"/>
  <c r="Q14" i="4" s="1"/>
  <c r="O13" i="4"/>
  <c r="P13" i="4" s="1"/>
  <c r="Q13" i="4" s="1"/>
  <c r="O14" i="4"/>
  <c r="M13" i="4"/>
  <c r="M14" i="4"/>
  <c r="M15" i="4"/>
  <c r="O15" i="4" s="1"/>
  <c r="P15" i="4" s="1"/>
  <c r="Q15" i="4" s="1"/>
  <c r="M12" i="4"/>
  <c r="O12" i="4" s="1"/>
  <c r="G19" i="4"/>
  <c r="F19" i="4"/>
  <c r="G7" i="4"/>
  <c r="G8" i="4"/>
  <c r="G9" i="4"/>
  <c r="G6" i="4"/>
  <c r="P12" i="4" l="1"/>
  <c r="Q12" i="4" s="1"/>
  <c r="Q16" i="4" s="1"/>
  <c r="O16" i="4"/>
  <c r="P16" i="4" s="1"/>
  <c r="F6" i="4"/>
  <c r="D9" i="4"/>
  <c r="D8" i="4"/>
  <c r="C21" i="3" l="1"/>
  <c r="C41" i="3" l="1"/>
  <c r="E23" i="3" l="1"/>
  <c r="E24" i="3"/>
  <c r="E22" i="2"/>
  <c r="E32" i="3"/>
  <c r="E31" i="3"/>
  <c r="E30" i="3"/>
  <c r="E29" i="3"/>
  <c r="D28" i="3"/>
  <c r="E28" i="3" s="1"/>
  <c r="E27" i="3"/>
  <c r="E26" i="3"/>
  <c r="E25" i="3"/>
  <c r="E22" i="3"/>
  <c r="E21" i="3"/>
  <c r="E13" i="3"/>
  <c r="E12" i="3"/>
  <c r="E11" i="3"/>
  <c r="E10" i="3"/>
  <c r="E9" i="3"/>
  <c r="E8" i="3"/>
  <c r="E7" i="3"/>
  <c r="E6" i="3"/>
  <c r="E33" i="3" l="1"/>
  <c r="C39" i="3" s="1"/>
  <c r="E14" i="3"/>
  <c r="C16" i="3" s="1"/>
  <c r="E16" i="3" s="1"/>
  <c r="E38" i="3" s="1"/>
  <c r="K13" i="1"/>
  <c r="E17" i="3" l="1"/>
  <c r="C38" i="3" s="1"/>
  <c r="C40" i="3" s="1"/>
  <c r="C42" i="3" s="1"/>
  <c r="C35" i="3"/>
  <c r="E35" i="3" s="1"/>
  <c r="E39" i="3" s="1"/>
  <c r="E40" i="3" s="1"/>
  <c r="K36" i="1"/>
  <c r="I13" i="1"/>
  <c r="I12" i="1"/>
  <c r="I9" i="1"/>
  <c r="D29" i="1"/>
  <c r="E42" i="3" l="1"/>
  <c r="G42" i="3" s="1"/>
  <c r="G40" i="3"/>
  <c r="E30" i="2"/>
  <c r="E29" i="2"/>
  <c r="E13" i="2"/>
  <c r="E28" i="2"/>
  <c r="E12" i="2"/>
  <c r="E27" i="2"/>
  <c r="D26" i="2"/>
  <c r="E26" i="2" s="1"/>
  <c r="E11" i="2"/>
  <c r="E25" i="2"/>
  <c r="E24" i="2"/>
  <c r="E23" i="2"/>
  <c r="E21" i="2"/>
  <c r="E10" i="2"/>
  <c r="E9" i="2"/>
  <c r="E8" i="2"/>
  <c r="E7" i="2"/>
  <c r="E6" i="2"/>
  <c r="G8" i="1"/>
  <c r="E31" i="2" l="1"/>
  <c r="C37" i="2" s="1"/>
  <c r="E14" i="2"/>
  <c r="C16" i="2" s="1"/>
  <c r="E16" i="2" s="1"/>
  <c r="K28" i="1"/>
  <c r="K23" i="1"/>
  <c r="K20" i="1"/>
  <c r="K21" i="1" s="1"/>
  <c r="K22" i="1" s="1"/>
  <c r="E15" i="1"/>
  <c r="G15" i="1" s="1"/>
  <c r="E14" i="1"/>
  <c r="G14" i="1" s="1"/>
  <c r="C24" i="1"/>
  <c r="C26" i="1" s="1"/>
  <c r="G9" i="1"/>
  <c r="G10" i="1"/>
  <c r="G7" i="1"/>
  <c r="G11" i="1"/>
  <c r="G12" i="1"/>
  <c r="G13" i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C33" i="2" l="1"/>
  <c r="E33" i="2" s="1"/>
  <c r="E37" i="2" s="1"/>
  <c r="K27" i="1"/>
  <c r="E22" i="1" s="1"/>
  <c r="G22" i="1" s="1"/>
  <c r="G24" i="1"/>
  <c r="G26" i="1" s="1"/>
  <c r="G27" i="1" s="1"/>
  <c r="E36" i="2" l="1"/>
  <c r="E38" i="2" s="1"/>
  <c r="F38" i="2" s="1"/>
  <c r="F40" i="2" s="1"/>
  <c r="C36" i="2"/>
  <c r="C38" i="2" s="1"/>
  <c r="C40" i="2" s="1"/>
  <c r="K31" i="1"/>
  <c r="K29" i="1"/>
  <c r="K30" i="1"/>
  <c r="E40" i="2" l="1"/>
</calcChain>
</file>

<file path=xl/sharedStrings.xml><?xml version="1.0" encoding="utf-8"?>
<sst xmlns="http://schemas.openxmlformats.org/spreadsheetml/2006/main" count="250" uniqueCount="174">
  <si>
    <t>NO</t>
  </si>
  <si>
    <t>JENIS BIAYA</t>
  </si>
  <si>
    <t>Kacang Ijo</t>
  </si>
  <si>
    <t>Tepung</t>
  </si>
  <si>
    <t>Minyak</t>
  </si>
  <si>
    <t>Gula</t>
  </si>
  <si>
    <t>Telor</t>
  </si>
  <si>
    <t>Elpiji</t>
  </si>
  <si>
    <t>Vanili</t>
  </si>
  <si>
    <t>Listrik</t>
  </si>
  <si>
    <t>Telepon</t>
  </si>
  <si>
    <t>Open</t>
  </si>
  <si>
    <t>Loyang</t>
  </si>
  <si>
    <t>Kompor</t>
  </si>
  <si>
    <t>Ruangan</t>
  </si>
  <si>
    <t>Mixer</t>
  </si>
  <si>
    <t>Karyawan</t>
  </si>
  <si>
    <t>Makan</t>
  </si>
  <si>
    <t>JUMLAH</t>
  </si>
  <si>
    <t xml:space="preserve">KOMPOSISI </t>
  </si>
  <si>
    <t>Alat dapur</t>
  </si>
  <si>
    <t>HARGA SEMULA ( PRODUKSI 1 KG KCG IJO)</t>
  </si>
  <si>
    <t>Asumsi :</t>
  </si>
  <si>
    <t>* Loyang bisa dipakai 2 tahun</t>
  </si>
  <si>
    <t>* Kompor bisa dipakai 3 tahun</t>
  </si>
  <si>
    <t>* Ruangan khusus produksi semi permanen bisa dipakai 5 tahun</t>
  </si>
  <si>
    <t>* Mixer bisa di pakai 5 tahun</t>
  </si>
  <si>
    <t>* Perlengkapan dapur bisa dipakai 1 tahun</t>
  </si>
  <si>
    <t>* Kenaikan BBM dari Rp 6.500 ,menjadi Rp 8.500 sama dengan naik 130%</t>
  </si>
  <si>
    <t xml:space="preserve">Asumsi jumlah produksi </t>
  </si>
  <si>
    <t>Jumlah</t>
  </si>
  <si>
    <t>* Untuk 10 jam dengan 10 orang karyawan bisa menyelesaikan 25 kg kcg ijo</t>
  </si>
  <si>
    <t>* Untuk menyelesaikan 25 kg kcg ijo butuh 10 elpiji</t>
  </si>
  <si>
    <t>* Upah per jam semula diasumsikan Rp 4.000 per jam</t>
  </si>
  <si>
    <t>PERHITUNGAN</t>
  </si>
  <si>
    <t>Rp 12.600.000/7/360/25</t>
  </si>
  <si>
    <t>Rp  1.500.000/2/360/25</t>
  </si>
  <si>
    <t>Rp 800.000/3/360/25</t>
  </si>
  <si>
    <t>* Oven bisa dipakai 7 tahun</t>
  </si>
  <si>
    <t>Rp 10.000.000/5/360/25</t>
  </si>
  <si>
    <t>Rp 11.000.000/5/360/25</t>
  </si>
  <si>
    <t>Rp 500.000/360/25</t>
  </si>
  <si>
    <t>Harga pokok per unit</t>
  </si>
  <si>
    <t>Harga jual</t>
  </si>
  <si>
    <t>Laba bersih</t>
  </si>
  <si>
    <t>* Khusus Kcg ijo, tepung, minyak, gula kenaikannya tidak disumsikan 130 %</t>
  </si>
  <si>
    <t xml:space="preserve">HARGA PREDIKSI SAMPAI 1 TAHUN </t>
  </si>
  <si>
    <t>Rp 500.000/30/25</t>
  </si>
  <si>
    <t>Rp 200.000/30/25</t>
  </si>
  <si>
    <t>(10 X Rp 16.500) /25</t>
  </si>
  <si>
    <t>TAHUN 2018</t>
  </si>
  <si>
    <t>KARYAWAN</t>
  </si>
  <si>
    <t>UPAH</t>
  </si>
  <si>
    <t>ADONAN TEPUNG</t>
  </si>
  <si>
    <t>JUMLAH JADI ORI</t>
  </si>
  <si>
    <t xml:space="preserve">17 X 560 </t>
  </si>
  <si>
    <t>9520 / 880</t>
  </si>
  <si>
    <t>KEBUT  ADONAN KCG IJO</t>
  </si>
  <si>
    <t>KEBUT KCG IJO (KG)</t>
  </si>
  <si>
    <t>10,81 X 5</t>
  </si>
  <si>
    <t>ASUMSI DG 17 ADONAN TEPUNG</t>
  </si>
  <si>
    <t>ASUMSI DG 1 KG KACANG</t>
  </si>
  <si>
    <t>UPAH 17 ORANG</t>
  </si>
  <si>
    <t>17 X 60.000</t>
  </si>
  <si>
    <t>Rp 1.020.000/54 kg</t>
  </si>
  <si>
    <t>HASIL JADI</t>
  </si>
  <si>
    <t>880 / 5</t>
  </si>
  <si>
    <t>LABA BERSIH 1 KG KCG</t>
  </si>
  <si>
    <t>LABA BERSIH 2000 BJ</t>
  </si>
  <si>
    <t>LABA BERSIH 5000 BJ</t>
  </si>
  <si>
    <t>PERHITUNGAN HARGA PIA</t>
  </si>
  <si>
    <t>PERHITUNGAN TERBARU HARGA PIA</t>
  </si>
  <si>
    <t>NAMA BEBAN</t>
  </si>
  <si>
    <t>HARGA POKOK 1 ADONAN KCG IJO</t>
  </si>
  <si>
    <t>KACANG IJO</t>
  </si>
  <si>
    <t>ALOKASI</t>
  </si>
  <si>
    <t>GULA</t>
  </si>
  <si>
    <t>VANILI</t>
  </si>
  <si>
    <t>HARGA PER KG/BIJI</t>
  </si>
  <si>
    <t>LPG</t>
  </si>
  <si>
    <t>ALOKASI HP/UNIT</t>
  </si>
  <si>
    <t>KONVERSI HP KCG IJO KE TIAP ADONAN TEPUNG</t>
  </si>
  <si>
    <t>HARGA POKOK 1 ADONAN TEPUNG</t>
  </si>
  <si>
    <t>TEPUNG</t>
  </si>
  <si>
    <t>MINYAK</t>
  </si>
  <si>
    <t>TELUR</t>
  </si>
  <si>
    <t>AIR</t>
  </si>
  <si>
    <t>GARAM</t>
  </si>
  <si>
    <t>KET</t>
  </si>
  <si>
    <t>1 LPG UNTUK 3 KCG</t>
  </si>
  <si>
    <t>1 LPG UTK 32 LOYANG = 1344 BJ</t>
  </si>
  <si>
    <t>PULSA</t>
  </si>
  <si>
    <t>1 HR DISUMSIKAN 10 ADONAN</t>
  </si>
  <si>
    <t>PENYUSUTAN PERALATAN</t>
  </si>
  <si>
    <t>LISTRIK</t>
  </si>
  <si>
    <t>JUMLAH BIAYA</t>
  </si>
  <si>
    <t>ADONAN KCG IJO</t>
  </si>
  <si>
    <t>UNTUK 1 ADONAN TEPUNG</t>
  </si>
  <si>
    <t>HRG JUAL</t>
  </si>
  <si>
    <t>LABA BERSIH</t>
  </si>
  <si>
    <t>TOTAL</t>
  </si>
  <si>
    <t>UNTUK PER BIJI</t>
  </si>
  <si>
    <t>=</t>
  </si>
  <si>
    <t>UPAH PER I KG KCG IJO</t>
  </si>
  <si>
    <t>1 KG KCG IJO</t>
  </si>
  <si>
    <t xml:space="preserve">1 ADONAN TEPUNG </t>
  </si>
  <si>
    <t>adonan</t>
  </si>
  <si>
    <t>kcg ijo</t>
  </si>
  <si>
    <t>UJI COBA</t>
  </si>
  <si>
    <t>1 KACANG IJO JADI 600 UTK BASAH</t>
  </si>
  <si>
    <t>MARGIN LABA</t>
  </si>
  <si>
    <t>MENTEGA</t>
  </si>
  <si>
    <t>1 ADONAN KULIT JADI 640</t>
  </si>
  <si>
    <t>DIASUMSIKAN HRG SALES @800</t>
  </si>
  <si>
    <t>Harga 1 butir isian kacang ijo</t>
  </si>
  <si>
    <t>ISIAN</t>
  </si>
  <si>
    <t>KULIT</t>
  </si>
  <si>
    <t>HARGA SALES</t>
  </si>
  <si>
    <t>PERHITUNGAN HARGA POKOK KUE PIA</t>
  </si>
  <si>
    <t>BIAYA BAHAN BAKU</t>
  </si>
  <si>
    <t>Tepung terigu</t>
  </si>
  <si>
    <t>Mnyak</t>
  </si>
  <si>
    <t xml:space="preserve">Gula  </t>
  </si>
  <si>
    <t>Kacang hijau</t>
  </si>
  <si>
    <t>BIAYA TENAGA KERJA  LANGSUNG</t>
  </si>
  <si>
    <t xml:space="preserve">PER 1 ADONAN </t>
  </si>
  <si>
    <t>BIAUA OVER HEAD</t>
  </si>
  <si>
    <t>Bahan pembantu</t>
  </si>
  <si>
    <t>Air</t>
  </si>
  <si>
    <t>Garam</t>
  </si>
  <si>
    <t>Telur</t>
  </si>
  <si>
    <t>Penyusutan alat</t>
  </si>
  <si>
    <t>Biaya WIIFI</t>
  </si>
  <si>
    <t>Biaya listrik dan air</t>
  </si>
  <si>
    <t>Upah membuat kulit sampaii packing</t>
  </si>
  <si>
    <t>Upah membuat isian</t>
  </si>
  <si>
    <t>Harga per satuan</t>
  </si>
  <si>
    <t>Kebutuhan</t>
  </si>
  <si>
    <t>Satuan</t>
  </si>
  <si>
    <t>Kg</t>
  </si>
  <si>
    <t>bj</t>
  </si>
  <si>
    <t>Gedung</t>
  </si>
  <si>
    <t>Mesin</t>
  </si>
  <si>
    <t>Oven</t>
  </si>
  <si>
    <t>Masa pakai</t>
  </si>
  <si>
    <t>HP + 20 %</t>
  </si>
  <si>
    <t>Penyusutan/adonan</t>
  </si>
  <si>
    <t>Beban</t>
  </si>
  <si>
    <t xml:space="preserve">      Listrik</t>
  </si>
  <si>
    <t xml:space="preserve">       Wiifi</t>
  </si>
  <si>
    <t xml:space="preserve">        air</t>
  </si>
  <si>
    <t xml:space="preserve">         Gaji pengusaha</t>
  </si>
  <si>
    <t xml:space="preserve">         Penyusutan</t>
  </si>
  <si>
    <t>Jml beban</t>
  </si>
  <si>
    <t xml:space="preserve">Laba kootor tiap biji </t>
  </si>
  <si>
    <t>BEP (biji)</t>
  </si>
  <si>
    <t>Asumsi, bila  kita  ingin dapat 5. juta, maka kita harus menjual</t>
  </si>
  <si>
    <t>biji</t>
  </si>
  <si>
    <t xml:space="preserve">Maka bila ingin mendapat laba bersih 5 juta, maka harus bisa menjual 33.333 + 32.344 = </t>
  </si>
  <si>
    <t>adonan sehari</t>
  </si>
  <si>
    <t>1 ADONAN KULIT JADI 550</t>
  </si>
  <si>
    <t>PERHITUNGAN TERBARU HARGA PIA 2022</t>
  </si>
  <si>
    <t>HARGA POKOK 1 ADONAN  ISI KCG IJO (5KG)</t>
  </si>
  <si>
    <t>HARGA POKOK 1 ADONAN TEPUNG (6 KG)</t>
  </si>
  <si>
    <t>KUANTITAS</t>
  </si>
  <si>
    <t>Dibagi 2 utk peralatan kulit dan isi</t>
  </si>
  <si>
    <t>Kuantitas per adonan</t>
  </si>
  <si>
    <t>Asumsi per bulan bikin 50 adonan atau per hari 2adonan</t>
  </si>
  <si>
    <t>Penyusutan/biji</t>
  </si>
  <si>
    <t>Penyusutan/ bln</t>
  </si>
  <si>
    <t>Penyusutan/ tahun</t>
  </si>
  <si>
    <t>PERHITUNGAN PENYUSUTAN ASET TETAP</t>
  </si>
  <si>
    <t>JENIS ASET</t>
  </si>
  <si>
    <t>HARGA PEROLEHAN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</si>
</sst>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p&quot;* #,##0.00_-;\-&quot;Rp&quot;* #,##0.00_-;_-&quot;Rp&quot;* &quot;-&quot;??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&quot;Rp&quot;* #,##0.00_);_(&quot;Rp&quot;* \(#,##0.00\);_(&quot;Rp&quot;* &quot;-&quot;??_);_(@_)"/>
    <numFmt numFmtId="167" formatCode="_(* #,##0.00_);_(* \(#,##0.00\);_(* &quot;-&quot;_);_(@_)"/>
    <numFmt numFmtId="168" formatCode="_([$Rp-421]* #,##0_);_([$Rp-421]* \(#,##0\);_([$Rp-421]* &quot;-&quot;_);_(@_)"/>
    <numFmt numFmtId="169" formatCode="_([$Rp-421]* #,##0_);_([$Rp-421]* \(#,##0\);_([$Rp-421]* &quot;-&quot;??_);_(@_)"/>
    <numFmt numFmtId="170" formatCode="_(&quot;Rp&quot;* #,##0.00_);_(&quot;Rp&quot;* \(#,##0.00\);_(&quot;Rp&quot;* &quot;-&quot;_);_(@_)"/>
    <numFmt numFmtId="171" formatCode="_-&quot;Rp&quot;* #,##0_-;\-&quot;Rp&quot;* #,##0_-;_-&quot;Rp&quot;* &quot;-&quot;??_-;_-@_-"/>
    <numFmt numFmtId="172" formatCode="0.0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4"/>
      <color theme="1"/>
      <name val="Comic Sans MS"/>
      <family val="4"/>
    </font>
    <font>
      <b/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 applyAlignment="1">
      <alignment horizontal="center" vertical="center" wrapText="1"/>
    </xf>
    <xf numFmtId="167" fontId="0" fillId="0" borderId="0" xfId="1" applyNumberFormat="1" applyFont="1"/>
    <xf numFmtId="164" fontId="0" fillId="0" borderId="0" xfId="0" applyNumberFormat="1"/>
    <xf numFmtId="2" fontId="1" fillId="0" borderId="1" xfId="1" applyNumberFormat="1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vertical="center" wrapText="1"/>
    </xf>
    <xf numFmtId="167" fontId="0" fillId="0" borderId="1" xfId="1" applyNumberFormat="1" applyFont="1" applyBorder="1"/>
    <xf numFmtId="168" fontId="0" fillId="0" borderId="1" xfId="0" applyNumberFormat="1" applyBorder="1" applyAlignment="1">
      <alignment vertical="center" wrapText="1"/>
    </xf>
    <xf numFmtId="168" fontId="0" fillId="0" borderId="1" xfId="0" applyNumberFormat="1" applyFill="1" applyBorder="1" applyAlignment="1">
      <alignment vertical="center" wrapText="1"/>
    </xf>
    <xf numFmtId="168" fontId="0" fillId="2" borderId="1" xfId="0" applyNumberFormat="1" applyFill="1" applyBorder="1"/>
    <xf numFmtId="168" fontId="0" fillId="0" borderId="1" xfId="0" applyNumberFormat="1" applyBorder="1"/>
    <xf numFmtId="169" fontId="0" fillId="0" borderId="1" xfId="0" applyNumberFormat="1" applyBorder="1" applyAlignment="1">
      <alignment vertical="center" wrapText="1"/>
    </xf>
    <xf numFmtId="169" fontId="0" fillId="0" borderId="1" xfId="0" applyNumberFormat="1" applyFill="1" applyBorder="1" applyAlignment="1">
      <alignment vertical="center" wrapText="1"/>
    </xf>
    <xf numFmtId="169" fontId="0" fillId="2" borderId="1" xfId="0" applyNumberFormat="1" applyFill="1" applyBorder="1"/>
    <xf numFmtId="168" fontId="0" fillId="0" borderId="1" xfId="1" applyNumberFormat="1" applyFont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left" vertical="center" wrapText="1"/>
    </xf>
    <xf numFmtId="168" fontId="0" fillId="0" borderId="0" xfId="0" applyNumberFormat="1"/>
    <xf numFmtId="168" fontId="0" fillId="3" borderId="1" xfId="0" applyNumberFormat="1" applyFill="1" applyBorder="1"/>
    <xf numFmtId="0" fontId="0" fillId="0" borderId="1" xfId="0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left" vertical="center" wrapText="1"/>
    </xf>
    <xf numFmtId="0" fontId="0" fillId="0" borderId="1" xfId="0" applyBorder="1"/>
    <xf numFmtId="168" fontId="0" fillId="2" borderId="1" xfId="0" applyNumberFormat="1" applyFill="1" applyBorder="1" applyAlignment="1">
      <alignment vertical="center" wrapText="1"/>
    </xf>
    <xf numFmtId="164" fontId="3" fillId="2" borderId="1" xfId="0" applyNumberFormat="1" applyFont="1" applyFill="1" applyBorder="1"/>
    <xf numFmtId="168" fontId="3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8" fontId="0" fillId="0" borderId="1" xfId="1" applyNumberFormat="1" applyFont="1" applyBorder="1" applyAlignment="1">
      <alignment horizontal="left" vertical="center"/>
    </xf>
    <xf numFmtId="169" fontId="0" fillId="0" borderId="0" xfId="0" applyNumberFormat="1"/>
    <xf numFmtId="0" fontId="0" fillId="2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0" fillId="7" borderId="0" xfId="0" applyFill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164" fontId="0" fillId="7" borderId="1" xfId="0" applyNumberFormat="1" applyFill="1" applyBorder="1"/>
    <xf numFmtId="164" fontId="0" fillId="7" borderId="0" xfId="0" applyNumberFormat="1" applyFill="1"/>
    <xf numFmtId="0" fontId="0" fillId="7" borderId="0" xfId="0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170" fontId="0" fillId="7" borderId="0" xfId="0" applyNumberFormat="1" applyFill="1"/>
    <xf numFmtId="166" fontId="0" fillId="7" borderId="0" xfId="0" applyNumberFormat="1" applyFill="1"/>
    <xf numFmtId="0" fontId="0" fillId="8" borderId="0" xfId="0" applyFill="1"/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164" fontId="0" fillId="8" borderId="1" xfId="0" applyNumberFormat="1" applyFill="1" applyBorder="1"/>
    <xf numFmtId="164" fontId="0" fillId="8" borderId="0" xfId="0" applyNumberFormat="1" applyFill="1"/>
    <xf numFmtId="0" fontId="0" fillId="8" borderId="0" xfId="0" applyFill="1" applyBorder="1" applyAlignment="1">
      <alignment horizontal="center"/>
    </xf>
    <xf numFmtId="0" fontId="0" fillId="7" borderId="0" xfId="0" applyFill="1" applyBorder="1"/>
    <xf numFmtId="164" fontId="0" fillId="7" borderId="0" xfId="0" applyNumberFormat="1" applyFill="1" applyBorder="1"/>
    <xf numFmtId="0" fontId="0" fillId="7" borderId="0" xfId="0" applyFill="1" applyAlignment="1">
      <alignment horizontal="center"/>
    </xf>
    <xf numFmtId="0" fontId="0" fillId="7" borderId="0" xfId="0" applyFill="1" applyAlignment="1">
      <alignment vertical="top" wrapText="1"/>
    </xf>
    <xf numFmtId="164" fontId="0" fillId="7" borderId="0" xfId="0" applyNumberFormat="1" applyFill="1" applyAlignment="1">
      <alignment vertical="center"/>
    </xf>
    <xf numFmtId="0" fontId="6" fillId="7" borderId="0" xfId="0" applyFont="1" applyFill="1"/>
    <xf numFmtId="0" fontId="5" fillId="8" borderId="0" xfId="0" applyFont="1" applyFill="1"/>
    <xf numFmtId="170" fontId="7" fillId="7" borderId="0" xfId="0" applyNumberFormat="1" applyFont="1" applyFill="1"/>
    <xf numFmtId="164" fontId="0" fillId="7" borderId="5" xfId="0" applyNumberFormat="1" applyFill="1" applyBorder="1"/>
    <xf numFmtId="170" fontId="0" fillId="7" borderId="5" xfId="0" applyNumberFormat="1" applyFill="1" applyBorder="1"/>
    <xf numFmtId="164" fontId="0" fillId="7" borderId="5" xfId="0" applyNumberFormat="1" applyFill="1" applyBorder="1" applyAlignment="1">
      <alignment horizontal="center"/>
    </xf>
    <xf numFmtId="170" fontId="0" fillId="8" borderId="0" xfId="0" applyNumberFormat="1" applyFill="1"/>
    <xf numFmtId="9" fontId="0" fillId="0" borderId="0" xfId="2" applyFont="1"/>
    <xf numFmtId="0" fontId="0" fillId="0" borderId="0" xfId="0" applyAlignment="1">
      <alignment wrapText="1"/>
    </xf>
    <xf numFmtId="9" fontId="0" fillId="2" borderId="0" xfId="2" applyFont="1" applyFill="1"/>
    <xf numFmtId="164" fontId="3" fillId="7" borderId="1" xfId="0" applyNumberFormat="1" applyFont="1" applyFill="1" applyBorder="1"/>
    <xf numFmtId="164" fontId="3" fillId="7" borderId="0" xfId="0" applyNumberFormat="1" applyFont="1" applyFill="1"/>
    <xf numFmtId="0" fontId="0" fillId="7" borderId="0" xfId="0" applyFill="1" applyAlignment="1">
      <alignment vertical="center" wrapText="1"/>
    </xf>
    <xf numFmtId="10" fontId="0" fillId="7" borderId="0" xfId="0" applyNumberFormat="1" applyFill="1" applyAlignment="1">
      <alignment horizontal="left"/>
    </xf>
    <xf numFmtId="9" fontId="0" fillId="7" borderId="0" xfId="2" applyFont="1" applyFill="1" applyAlignment="1">
      <alignment horizontal="left"/>
    </xf>
    <xf numFmtId="0" fontId="0" fillId="0" borderId="0" xfId="0" applyAlignment="1">
      <alignment horizontal="center"/>
    </xf>
    <xf numFmtId="0" fontId="9" fillId="7" borderId="1" xfId="0" applyFont="1" applyFill="1" applyBorder="1" applyAlignment="1">
      <alignment wrapText="1"/>
    </xf>
    <xf numFmtId="0" fontId="0" fillId="7" borderId="0" xfId="0" applyFill="1" applyAlignment="1">
      <alignment wrapText="1"/>
    </xf>
    <xf numFmtId="2" fontId="0" fillId="0" borderId="0" xfId="0" applyNumberFormat="1" applyAlignment="1">
      <alignment horizontal="center"/>
    </xf>
    <xf numFmtId="1" fontId="0" fillId="0" borderId="0" xfId="0" applyNumberFormat="1"/>
    <xf numFmtId="44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64" fontId="3" fillId="8" borderId="1" xfId="0" applyNumberFormat="1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7" borderId="0" xfId="0" applyFill="1" applyAlignment="1">
      <alignment vertical="top"/>
    </xf>
    <xf numFmtId="0" fontId="3" fillId="0" borderId="0" xfId="0" applyFont="1" applyAlignment="1">
      <alignment horizontal="center"/>
    </xf>
    <xf numFmtId="171" fontId="0" fillId="0" borderId="1" xfId="0" applyNumberFormat="1" applyBorder="1"/>
    <xf numFmtId="0" fontId="0" fillId="0" borderId="1" xfId="0" applyBorder="1" applyAlignment="1">
      <alignment wrapText="1"/>
    </xf>
    <xf numFmtId="171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171" fontId="10" fillId="0" borderId="1" xfId="0" applyNumberFormat="1" applyFont="1" applyBorder="1"/>
    <xf numFmtId="171" fontId="3" fillId="0" borderId="1" xfId="0" applyNumberFormat="1" applyFont="1" applyBorder="1"/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6" zoomScale="110" zoomScaleNormal="110" workbookViewId="0">
      <selection activeCell="C19" sqref="C19"/>
    </sheetView>
  </sheetViews>
  <sheetFormatPr defaultRowHeight="15" x14ac:dyDescent="0.25"/>
  <cols>
    <col min="1" max="1" width="5.85546875" customWidth="1"/>
    <col min="2" max="2" width="13" customWidth="1"/>
    <col min="3" max="3" width="11" customWidth="1"/>
    <col min="4" max="4" width="22.5703125" customWidth="1"/>
    <col min="5" max="5" width="12.7109375" customWidth="1"/>
    <col min="6" max="6" width="9.140625" customWidth="1"/>
    <col min="7" max="7" width="13.140625" customWidth="1"/>
    <col min="9" max="9" width="23.140625" bestFit="1" customWidth="1"/>
    <col min="10" max="10" width="17.42578125" bestFit="1" customWidth="1"/>
    <col min="11" max="11" width="12.28515625" bestFit="1" customWidth="1"/>
  </cols>
  <sheetData>
    <row r="1" spans="1:11" ht="21" x14ac:dyDescent="0.4">
      <c r="A1" s="85" t="s">
        <v>70</v>
      </c>
      <c r="B1" s="85"/>
      <c r="C1" s="85"/>
      <c r="D1" s="85"/>
      <c r="E1" s="85"/>
      <c r="F1" s="85"/>
      <c r="G1" s="85"/>
    </row>
    <row r="2" spans="1:11" ht="21" x14ac:dyDescent="0.4">
      <c r="A2" s="85" t="s">
        <v>50</v>
      </c>
      <c r="B2" s="85"/>
      <c r="C2" s="85"/>
      <c r="D2" s="85"/>
      <c r="E2" s="85"/>
      <c r="F2" s="85"/>
      <c r="G2" s="85"/>
    </row>
    <row r="3" spans="1:11" ht="21" x14ac:dyDescent="0.4">
      <c r="A3" s="86"/>
      <c r="B3" s="86"/>
      <c r="C3" s="86"/>
      <c r="D3" s="86"/>
      <c r="E3" s="86"/>
      <c r="F3" s="86"/>
      <c r="G3" s="86"/>
      <c r="I3" t="s">
        <v>106</v>
      </c>
    </row>
    <row r="4" spans="1:11" ht="20.100000000000001" customHeight="1" x14ac:dyDescent="0.25">
      <c r="I4" t="s">
        <v>107</v>
      </c>
    </row>
    <row r="5" spans="1:11" ht="20.100000000000001" customHeight="1" x14ac:dyDescent="0.25"/>
    <row r="6" spans="1:11" ht="44.25" customHeight="1" x14ac:dyDescent="0.25">
      <c r="A6" s="24" t="s">
        <v>0</v>
      </c>
      <c r="B6" s="24" t="s">
        <v>1</v>
      </c>
      <c r="C6" s="25" t="s">
        <v>21</v>
      </c>
      <c r="D6" s="25" t="s">
        <v>34</v>
      </c>
      <c r="E6" s="25" t="s">
        <v>46</v>
      </c>
      <c r="F6" s="25" t="s">
        <v>19</v>
      </c>
      <c r="G6" s="25" t="s">
        <v>30</v>
      </c>
    </row>
    <row r="7" spans="1:11" ht="20.100000000000001" customHeight="1" x14ac:dyDescent="0.25">
      <c r="A7" s="1">
        <v>1</v>
      </c>
      <c r="B7" s="28" t="s">
        <v>2</v>
      </c>
      <c r="C7" s="15">
        <v>23000</v>
      </c>
      <c r="D7" s="15"/>
      <c r="E7" s="15">
        <v>23000</v>
      </c>
      <c r="F7" s="4">
        <v>1</v>
      </c>
      <c r="G7" s="19">
        <f>E7*F7</f>
        <v>23000</v>
      </c>
    </row>
    <row r="8" spans="1:11" ht="20.100000000000001" customHeight="1" x14ac:dyDescent="0.25">
      <c r="A8" s="1">
        <v>2</v>
      </c>
      <c r="B8" s="28" t="s">
        <v>3</v>
      </c>
      <c r="C8" s="15">
        <v>6560</v>
      </c>
      <c r="D8" s="15"/>
      <c r="E8" s="15">
        <v>6560</v>
      </c>
      <c r="F8" s="4">
        <v>1.8</v>
      </c>
      <c r="G8" s="19">
        <f>F8*E8</f>
        <v>11808</v>
      </c>
    </row>
    <row r="9" spans="1:11" ht="20.100000000000001" customHeight="1" x14ac:dyDescent="0.25">
      <c r="A9" s="1">
        <v>3</v>
      </c>
      <c r="B9" s="28" t="s">
        <v>4</v>
      </c>
      <c r="C9" s="15">
        <v>11333</v>
      </c>
      <c r="D9" s="15"/>
      <c r="E9" s="15">
        <v>11333</v>
      </c>
      <c r="F9" s="4">
        <v>1.9</v>
      </c>
      <c r="G9" s="19">
        <f t="shared" ref="G9:G21" si="0">E9*F9</f>
        <v>21532.7</v>
      </c>
      <c r="I9">
        <f>550/25</f>
        <v>22</v>
      </c>
    </row>
    <row r="10" spans="1:11" ht="20.100000000000001" customHeight="1" x14ac:dyDescent="0.25">
      <c r="A10" s="1">
        <v>4</v>
      </c>
      <c r="B10" s="28" t="s">
        <v>5</v>
      </c>
      <c r="C10" s="15">
        <v>11500</v>
      </c>
      <c r="D10" s="15"/>
      <c r="E10" s="15">
        <v>11500</v>
      </c>
      <c r="F10" s="4">
        <v>0.8</v>
      </c>
      <c r="G10" s="19">
        <f t="shared" si="0"/>
        <v>9200</v>
      </c>
    </row>
    <row r="11" spans="1:11" ht="20.100000000000001" customHeight="1" x14ac:dyDescent="0.25">
      <c r="A11" s="1">
        <v>5</v>
      </c>
      <c r="B11" s="29" t="s">
        <v>6</v>
      </c>
      <c r="C11" s="15">
        <v>1500</v>
      </c>
      <c r="D11" s="15"/>
      <c r="E11" s="15">
        <v>1500</v>
      </c>
      <c r="F11" s="4">
        <v>3</v>
      </c>
      <c r="G11" s="19">
        <f t="shared" si="0"/>
        <v>4500</v>
      </c>
    </row>
    <row r="12" spans="1:11" ht="20.100000000000001" customHeight="1" x14ac:dyDescent="0.25">
      <c r="A12" s="1">
        <v>6</v>
      </c>
      <c r="B12" s="29" t="s">
        <v>7</v>
      </c>
      <c r="C12" s="15">
        <v>6600</v>
      </c>
      <c r="D12" s="14" t="s">
        <v>49</v>
      </c>
      <c r="E12" s="15">
        <v>6600</v>
      </c>
      <c r="F12" s="4">
        <v>1</v>
      </c>
      <c r="G12" s="19">
        <f t="shared" si="0"/>
        <v>6600</v>
      </c>
      <c r="I12">
        <f>20*550</f>
        <v>11000</v>
      </c>
    </row>
    <row r="13" spans="1:11" ht="20.100000000000001" customHeight="1" x14ac:dyDescent="0.25">
      <c r="A13" s="1">
        <v>7</v>
      </c>
      <c r="B13" s="29" t="s">
        <v>8</v>
      </c>
      <c r="C13" s="15">
        <v>4500</v>
      </c>
      <c r="D13" s="15"/>
      <c r="E13" s="15">
        <v>4500</v>
      </c>
      <c r="F13" s="4">
        <v>0.3</v>
      </c>
      <c r="G13" s="19">
        <f t="shared" si="0"/>
        <v>1350</v>
      </c>
      <c r="I13">
        <f>1100/850</f>
        <v>1.2941176470588236</v>
      </c>
      <c r="K13">
        <f>550*6*700</f>
        <v>2310000</v>
      </c>
    </row>
    <row r="14" spans="1:11" ht="20.100000000000001" customHeight="1" x14ac:dyDescent="0.25">
      <c r="A14" s="1">
        <v>8</v>
      </c>
      <c r="B14" s="30" t="s">
        <v>9</v>
      </c>
      <c r="C14" s="15">
        <v>667</v>
      </c>
      <c r="D14" s="14" t="s">
        <v>47</v>
      </c>
      <c r="E14" s="15">
        <f>C14*150%</f>
        <v>1000.5</v>
      </c>
      <c r="F14" s="4">
        <v>1</v>
      </c>
      <c r="G14" s="19">
        <f t="shared" si="0"/>
        <v>1000.5</v>
      </c>
    </row>
    <row r="15" spans="1:11" ht="20.100000000000001" customHeight="1" x14ac:dyDescent="0.25">
      <c r="A15" s="1">
        <v>9</v>
      </c>
      <c r="B15" s="30" t="s">
        <v>10</v>
      </c>
      <c r="C15" s="15">
        <v>267</v>
      </c>
      <c r="D15" s="14" t="s">
        <v>48</v>
      </c>
      <c r="E15" s="15">
        <f>C15*150%</f>
        <v>400.5</v>
      </c>
      <c r="F15" s="4">
        <v>1</v>
      </c>
      <c r="G15" s="19">
        <f t="shared" si="0"/>
        <v>400.5</v>
      </c>
    </row>
    <row r="16" spans="1:11" ht="20.100000000000001" customHeight="1" x14ac:dyDescent="0.25">
      <c r="A16" s="1">
        <v>10</v>
      </c>
      <c r="B16" s="30" t="s">
        <v>11</v>
      </c>
      <c r="C16" s="15">
        <v>200</v>
      </c>
      <c r="D16" s="26" t="s">
        <v>35</v>
      </c>
      <c r="E16" s="15">
        <f t="shared" ref="E16:E21" si="1">C16*130%</f>
        <v>260</v>
      </c>
      <c r="F16" s="4">
        <v>1</v>
      </c>
      <c r="G16" s="19">
        <f t="shared" si="0"/>
        <v>260</v>
      </c>
      <c r="H16" s="27"/>
    </row>
    <row r="17" spans="1:11" ht="20.100000000000001" customHeight="1" x14ac:dyDescent="0.25">
      <c r="A17" s="1">
        <v>11</v>
      </c>
      <c r="B17" s="30" t="s">
        <v>12</v>
      </c>
      <c r="C17" s="15">
        <v>83.333333333333343</v>
      </c>
      <c r="D17" s="14" t="s">
        <v>36</v>
      </c>
      <c r="E17" s="15">
        <f t="shared" si="1"/>
        <v>108.33333333333334</v>
      </c>
      <c r="F17" s="4">
        <v>1</v>
      </c>
      <c r="G17" s="19">
        <f t="shared" si="0"/>
        <v>108.33333333333334</v>
      </c>
      <c r="I17" s="81" t="s">
        <v>60</v>
      </c>
      <c r="J17" s="81"/>
    </row>
    <row r="18" spans="1:11" ht="20.100000000000001" customHeight="1" x14ac:dyDescent="0.25">
      <c r="A18" s="1">
        <v>12</v>
      </c>
      <c r="B18" s="30" t="s">
        <v>13</v>
      </c>
      <c r="C18" s="15">
        <v>29.62962962962963</v>
      </c>
      <c r="D18" s="14" t="s">
        <v>37</v>
      </c>
      <c r="E18" s="15">
        <f t="shared" si="1"/>
        <v>38.518518518518519</v>
      </c>
      <c r="F18" s="4">
        <v>1</v>
      </c>
      <c r="G18" s="19">
        <f t="shared" si="0"/>
        <v>38.518518518518519</v>
      </c>
      <c r="I18" t="s">
        <v>53</v>
      </c>
      <c r="K18">
        <v>17</v>
      </c>
    </row>
    <row r="19" spans="1:11" ht="20.100000000000001" customHeight="1" x14ac:dyDescent="0.25">
      <c r="A19" s="1">
        <v>13</v>
      </c>
      <c r="B19" s="30" t="s">
        <v>14</v>
      </c>
      <c r="C19" s="15">
        <v>222.22222222222223</v>
      </c>
      <c r="D19" s="26" t="s">
        <v>39</v>
      </c>
      <c r="E19" s="15">
        <f t="shared" si="1"/>
        <v>288.88888888888891</v>
      </c>
      <c r="F19" s="4">
        <v>1</v>
      </c>
      <c r="G19" s="19">
        <f t="shared" si="0"/>
        <v>288.88888888888891</v>
      </c>
      <c r="I19" t="s">
        <v>51</v>
      </c>
      <c r="K19">
        <v>17</v>
      </c>
    </row>
    <row r="20" spans="1:11" ht="20.100000000000001" customHeight="1" x14ac:dyDescent="0.25">
      <c r="A20" s="1">
        <v>14</v>
      </c>
      <c r="B20" s="30" t="s">
        <v>15</v>
      </c>
      <c r="C20" s="15">
        <v>244.44444444444446</v>
      </c>
      <c r="D20" s="26" t="s">
        <v>40</v>
      </c>
      <c r="E20" s="15">
        <f t="shared" si="1"/>
        <v>317.77777777777783</v>
      </c>
      <c r="F20" s="4">
        <v>1</v>
      </c>
      <c r="G20" s="19">
        <f t="shared" si="0"/>
        <v>317.77777777777783</v>
      </c>
      <c r="I20" t="s">
        <v>54</v>
      </c>
      <c r="J20" t="s">
        <v>55</v>
      </c>
      <c r="K20">
        <f>K18*560</f>
        <v>9520</v>
      </c>
    </row>
    <row r="21" spans="1:11" ht="20.100000000000001" customHeight="1" x14ac:dyDescent="0.25">
      <c r="A21" s="1">
        <v>15</v>
      </c>
      <c r="B21" s="30" t="s">
        <v>20</v>
      </c>
      <c r="C21" s="15">
        <v>55.555555555555557</v>
      </c>
      <c r="D21" s="14" t="s">
        <v>41</v>
      </c>
      <c r="E21" s="15">
        <f t="shared" si="1"/>
        <v>72.222222222222229</v>
      </c>
      <c r="F21" s="4">
        <v>1</v>
      </c>
      <c r="G21" s="19">
        <f t="shared" si="0"/>
        <v>72.222222222222229</v>
      </c>
      <c r="I21" t="s">
        <v>57</v>
      </c>
      <c r="J21" t="s">
        <v>56</v>
      </c>
      <c r="K21">
        <f>K20/880</f>
        <v>10.818181818181818</v>
      </c>
    </row>
    <row r="22" spans="1:11" ht="20.100000000000001" customHeight="1" x14ac:dyDescent="0.25">
      <c r="A22" s="1">
        <v>17</v>
      </c>
      <c r="B22" s="31" t="s">
        <v>16</v>
      </c>
      <c r="C22" s="15">
        <v>18857</v>
      </c>
      <c r="D22" t="s">
        <v>64</v>
      </c>
      <c r="E22" s="15">
        <f>K27</f>
        <v>18857.142857142855</v>
      </c>
      <c r="F22" s="4">
        <v>1</v>
      </c>
      <c r="G22" s="19">
        <f>E22*F22</f>
        <v>18857.142857142855</v>
      </c>
      <c r="I22" t="s">
        <v>58</v>
      </c>
      <c r="J22" t="s">
        <v>59</v>
      </c>
      <c r="K22">
        <f>K21*5</f>
        <v>54.090909090909093</v>
      </c>
    </row>
    <row r="23" spans="1:11" ht="20.100000000000001" customHeight="1" x14ac:dyDescent="0.25">
      <c r="A23" s="1">
        <v>18</v>
      </c>
      <c r="B23" s="18" t="s">
        <v>17</v>
      </c>
      <c r="C23" s="15"/>
      <c r="D23" s="14"/>
      <c r="E23" s="15"/>
      <c r="F23" s="4"/>
      <c r="G23" s="19"/>
      <c r="I23" t="s">
        <v>62</v>
      </c>
      <c r="J23" t="s">
        <v>63</v>
      </c>
      <c r="K23">
        <f>K18*60000</f>
        <v>1020000</v>
      </c>
    </row>
    <row r="24" spans="1:11" ht="20.100000000000001" customHeight="1" x14ac:dyDescent="0.25">
      <c r="A24" s="82" t="s">
        <v>18</v>
      </c>
      <c r="B24" s="82"/>
      <c r="C24" s="7">
        <f>SUM(C7:C23)</f>
        <v>85619.185185185182</v>
      </c>
      <c r="D24" s="7"/>
      <c r="E24" s="7"/>
      <c r="F24" s="5"/>
      <c r="G24" s="11">
        <f>SUM(G7:G23)</f>
        <v>99334.583597883597</v>
      </c>
    </row>
    <row r="25" spans="1:11" ht="32.25" customHeight="1" x14ac:dyDescent="0.25">
      <c r="A25" s="83" t="s">
        <v>29</v>
      </c>
      <c r="B25" s="84"/>
      <c r="C25" s="8">
        <v>180</v>
      </c>
      <c r="D25" s="8"/>
      <c r="E25" s="8"/>
      <c r="F25" s="6"/>
      <c r="G25" s="12">
        <v>170</v>
      </c>
    </row>
    <row r="26" spans="1:11" ht="20.100000000000001" customHeight="1" x14ac:dyDescent="0.25">
      <c r="A26" s="82" t="s">
        <v>42</v>
      </c>
      <c r="B26" s="82"/>
      <c r="C26" s="9">
        <f>C24/C25</f>
        <v>475.66213991769547</v>
      </c>
      <c r="D26" s="17"/>
      <c r="E26" s="10"/>
      <c r="F26" s="6"/>
      <c r="G26" s="13">
        <f>G24/G25</f>
        <v>584.32107998755055</v>
      </c>
      <c r="I26" t="s">
        <v>61</v>
      </c>
    </row>
    <row r="27" spans="1:11" ht="20.100000000000001" customHeight="1" x14ac:dyDescent="0.25">
      <c r="A27" s="20" t="s">
        <v>44</v>
      </c>
      <c r="B27" s="20"/>
      <c r="C27" s="21">
        <v>105</v>
      </c>
      <c r="E27" s="3"/>
      <c r="F27" s="2"/>
      <c r="G27" s="13">
        <f>G28-G26</f>
        <v>65.678920012449453</v>
      </c>
      <c r="I27" t="s">
        <v>52</v>
      </c>
      <c r="J27" t="s">
        <v>64</v>
      </c>
      <c r="K27">
        <f>K23/K22</f>
        <v>18857.142857142855</v>
      </c>
    </row>
    <row r="28" spans="1:11" ht="20.100000000000001" customHeight="1" x14ac:dyDescent="0.25">
      <c r="A28" s="20" t="s">
        <v>43</v>
      </c>
      <c r="B28" s="20"/>
      <c r="C28" s="23">
        <v>500</v>
      </c>
      <c r="E28" s="3"/>
      <c r="F28" s="2"/>
      <c r="G28" s="22">
        <v>650</v>
      </c>
      <c r="I28" t="s">
        <v>65</v>
      </c>
      <c r="J28" t="s">
        <v>66</v>
      </c>
      <c r="K28">
        <f>880/5</f>
        <v>176</v>
      </c>
    </row>
    <row r="29" spans="1:11" ht="20.100000000000001" customHeight="1" x14ac:dyDescent="0.25">
      <c r="C29" s="16"/>
      <c r="D29">
        <f>170*5</f>
        <v>850</v>
      </c>
      <c r="E29" s="3"/>
      <c r="F29" s="2"/>
      <c r="I29" t="s">
        <v>67</v>
      </c>
      <c r="K29" s="27">
        <f>G27*K28</f>
        <v>11559.489922191104</v>
      </c>
    </row>
    <row r="30" spans="1:11" ht="20.100000000000001" customHeight="1" x14ac:dyDescent="0.25">
      <c r="C30" s="16"/>
      <c r="E30" s="3"/>
      <c r="F30" s="2"/>
      <c r="I30" t="s">
        <v>68</v>
      </c>
      <c r="K30" s="27">
        <f>2000*G27</f>
        <v>131357.84002489891</v>
      </c>
    </row>
    <row r="31" spans="1:11" ht="20.100000000000001" customHeight="1" x14ac:dyDescent="0.25">
      <c r="B31" t="s">
        <v>22</v>
      </c>
      <c r="E31" s="3"/>
      <c r="F31" s="2"/>
      <c r="I31" t="s">
        <v>69</v>
      </c>
      <c r="K31" s="27">
        <f>5000*G27</f>
        <v>328394.60006224725</v>
      </c>
    </row>
    <row r="32" spans="1:11" ht="20.100000000000001" customHeight="1" x14ac:dyDescent="0.25">
      <c r="B32" t="s">
        <v>31</v>
      </c>
      <c r="E32" s="3"/>
      <c r="F32" s="2"/>
    </row>
    <row r="33" spans="2:11" ht="20.100000000000001" customHeight="1" x14ac:dyDescent="0.25">
      <c r="B33" t="s">
        <v>33</v>
      </c>
      <c r="E33" s="3"/>
      <c r="F33" s="2"/>
    </row>
    <row r="34" spans="2:11" ht="20.100000000000001" customHeight="1" x14ac:dyDescent="0.3">
      <c r="B34" t="s">
        <v>38</v>
      </c>
      <c r="F34" s="2"/>
      <c r="I34" s="32" t="s">
        <v>105</v>
      </c>
      <c r="J34" s="32" t="s">
        <v>102</v>
      </c>
      <c r="K34" s="32">
        <v>550</v>
      </c>
    </row>
    <row r="35" spans="2:11" ht="20.100000000000001" customHeight="1" x14ac:dyDescent="0.3">
      <c r="B35" t="s">
        <v>23</v>
      </c>
      <c r="F35" s="2"/>
      <c r="I35" s="32" t="s">
        <v>104</v>
      </c>
      <c r="J35" s="32" t="s">
        <v>102</v>
      </c>
      <c r="K35" s="32">
        <v>170</v>
      </c>
    </row>
    <row r="36" spans="2:11" ht="30.75" customHeight="1" x14ac:dyDescent="0.3">
      <c r="B36" t="s">
        <v>24</v>
      </c>
      <c r="F36" s="2"/>
      <c r="I36" s="33" t="s">
        <v>103</v>
      </c>
      <c r="J36" s="32" t="s">
        <v>102</v>
      </c>
      <c r="K36" s="32">
        <f>K35/K34*60000</f>
        <v>18545.454545454544</v>
      </c>
    </row>
    <row r="37" spans="2:11" ht="20.100000000000001" customHeight="1" x14ac:dyDescent="0.25">
      <c r="B37" t="s">
        <v>25</v>
      </c>
      <c r="F37" s="2"/>
    </row>
    <row r="38" spans="2:11" ht="20.100000000000001" customHeight="1" x14ac:dyDescent="0.25">
      <c r="B38" t="s">
        <v>26</v>
      </c>
      <c r="F38" s="2"/>
    </row>
    <row r="39" spans="2:11" ht="20.100000000000001" customHeight="1" x14ac:dyDescent="0.25">
      <c r="B39" t="s">
        <v>27</v>
      </c>
    </row>
    <row r="40" spans="2:11" ht="20.100000000000001" customHeight="1" x14ac:dyDescent="0.25">
      <c r="B40" t="s">
        <v>28</v>
      </c>
    </row>
    <row r="41" spans="2:11" ht="20.100000000000001" customHeight="1" x14ac:dyDescent="0.25">
      <c r="B41" t="s">
        <v>32</v>
      </c>
    </row>
    <row r="42" spans="2:11" ht="20.100000000000001" customHeight="1" x14ac:dyDescent="0.25">
      <c r="B42" t="s">
        <v>45</v>
      </c>
    </row>
    <row r="43" spans="2:11" ht="20.100000000000001" customHeight="1" x14ac:dyDescent="0.25"/>
    <row r="44" spans="2:11" ht="20.100000000000001" customHeight="1" x14ac:dyDescent="0.25"/>
    <row r="45" spans="2:11" ht="20.100000000000001" customHeight="1" x14ac:dyDescent="0.25"/>
    <row r="46" spans="2:11" ht="20.100000000000001" customHeight="1" x14ac:dyDescent="0.25"/>
  </sheetData>
  <mergeCells count="7">
    <mergeCell ref="I17:J17"/>
    <mergeCell ref="A24:B24"/>
    <mergeCell ref="A25:B25"/>
    <mergeCell ref="A26:B26"/>
    <mergeCell ref="A1:G1"/>
    <mergeCell ref="A2:G2"/>
    <mergeCell ref="A3:G3"/>
  </mergeCells>
  <pageMargins left="0.78740157480314965" right="0.70866141732283472" top="0.98425196850393704" bottom="0.74803149606299213" header="0.31496062992125984" footer="0.31496062992125984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8" zoomScale="140" zoomScaleNormal="140" workbookViewId="0">
      <selection activeCell="H34" sqref="H34"/>
    </sheetView>
  </sheetViews>
  <sheetFormatPr defaultRowHeight="15" x14ac:dyDescent="0.25"/>
  <cols>
    <col min="1" max="1" width="6.140625" customWidth="1"/>
    <col min="2" max="2" width="19.140625" customWidth="1"/>
    <col min="3" max="3" width="13.28515625" customWidth="1"/>
    <col min="4" max="4" width="12.85546875" bestFit="1" customWidth="1"/>
    <col min="5" max="5" width="18.42578125" customWidth="1"/>
    <col min="6" max="6" width="15.7109375" customWidth="1"/>
    <col min="7" max="7" width="8.85546875" customWidth="1"/>
    <col min="8" max="8" width="16.140625" bestFit="1" customWidth="1"/>
  </cols>
  <sheetData>
    <row r="1" spans="1:6" ht="15.75" x14ac:dyDescent="0.25">
      <c r="A1" s="93" t="s">
        <v>161</v>
      </c>
      <c r="B1" s="93"/>
      <c r="C1" s="93"/>
      <c r="D1" s="93"/>
      <c r="E1" s="93"/>
      <c r="F1" s="93"/>
    </row>
    <row r="4" spans="1:6" ht="21" x14ac:dyDescent="0.35">
      <c r="A4" s="55" t="s">
        <v>162</v>
      </c>
      <c r="B4" s="34"/>
      <c r="C4" s="34"/>
      <c r="D4" s="34"/>
      <c r="E4" s="34"/>
      <c r="F4" s="34"/>
    </row>
    <row r="5" spans="1:6" ht="30" x14ac:dyDescent="0.25">
      <c r="A5" s="35" t="s">
        <v>0</v>
      </c>
      <c r="B5" s="35" t="s">
        <v>72</v>
      </c>
      <c r="C5" s="79" t="s">
        <v>78</v>
      </c>
      <c r="D5" s="35" t="s">
        <v>75</v>
      </c>
      <c r="E5" s="35" t="s">
        <v>18</v>
      </c>
      <c r="F5" s="35" t="s">
        <v>88</v>
      </c>
    </row>
    <row r="6" spans="1:6" x14ac:dyDescent="0.25">
      <c r="A6" s="35">
        <v>1</v>
      </c>
      <c r="B6" s="36" t="s">
        <v>74</v>
      </c>
      <c r="C6" s="37">
        <v>27000</v>
      </c>
      <c r="D6" s="35">
        <v>5</v>
      </c>
      <c r="E6" s="37">
        <f>C6*D6</f>
        <v>135000</v>
      </c>
      <c r="F6" s="36"/>
    </row>
    <row r="7" spans="1:6" x14ac:dyDescent="0.25">
      <c r="A7" s="35">
        <v>2</v>
      </c>
      <c r="B7" s="36" t="s">
        <v>76</v>
      </c>
      <c r="C7" s="37">
        <v>13500</v>
      </c>
      <c r="D7" s="35">
        <v>4.5</v>
      </c>
      <c r="E7" s="37">
        <f t="shared" ref="E7:E13" si="0">C7*D7</f>
        <v>60750</v>
      </c>
      <c r="F7" s="36"/>
    </row>
    <row r="8" spans="1:6" x14ac:dyDescent="0.25">
      <c r="A8" s="35">
        <v>3</v>
      </c>
      <c r="B8" s="36" t="s">
        <v>77</v>
      </c>
      <c r="C8" s="37">
        <v>4000</v>
      </c>
      <c r="D8" s="35">
        <v>1</v>
      </c>
      <c r="E8" s="37">
        <f t="shared" si="0"/>
        <v>4000</v>
      </c>
      <c r="F8" s="36"/>
    </row>
    <row r="9" spans="1:6" ht="23.25" customHeight="1" x14ac:dyDescent="0.25">
      <c r="A9" s="35">
        <v>4</v>
      </c>
      <c r="B9" s="36" t="s">
        <v>79</v>
      </c>
      <c r="C9" s="37">
        <v>17500</v>
      </c>
      <c r="D9" s="35">
        <v>0.3</v>
      </c>
      <c r="E9" s="37">
        <f t="shared" si="0"/>
        <v>5250</v>
      </c>
      <c r="F9" s="71" t="s">
        <v>89</v>
      </c>
    </row>
    <row r="10" spans="1:6" x14ac:dyDescent="0.25">
      <c r="A10" s="35">
        <v>5</v>
      </c>
      <c r="B10" s="36" t="s">
        <v>52</v>
      </c>
      <c r="C10" s="37">
        <v>10000</v>
      </c>
      <c r="D10" s="35">
        <v>1</v>
      </c>
      <c r="E10" s="37">
        <f t="shared" si="0"/>
        <v>10000</v>
      </c>
      <c r="F10" s="36"/>
    </row>
    <row r="11" spans="1:6" x14ac:dyDescent="0.25">
      <c r="A11" s="35">
        <v>6</v>
      </c>
      <c r="B11" s="36" t="s">
        <v>87</v>
      </c>
      <c r="C11" s="37">
        <v>3000</v>
      </c>
      <c r="D11" s="35">
        <v>0.3</v>
      </c>
      <c r="E11" s="37">
        <f t="shared" si="0"/>
        <v>900</v>
      </c>
      <c r="F11" s="36"/>
    </row>
    <row r="12" spans="1:6" ht="30" x14ac:dyDescent="0.25">
      <c r="A12" s="35">
        <v>7</v>
      </c>
      <c r="B12" s="94" t="s">
        <v>93</v>
      </c>
      <c r="C12" s="37">
        <v>11915</v>
      </c>
      <c r="D12" s="35">
        <v>1</v>
      </c>
      <c r="E12" s="37">
        <f t="shared" si="0"/>
        <v>11915</v>
      </c>
      <c r="F12" s="36"/>
    </row>
    <row r="13" spans="1:6" x14ac:dyDescent="0.25">
      <c r="A13" s="35">
        <v>8</v>
      </c>
      <c r="B13" s="36" t="s">
        <v>94</v>
      </c>
      <c r="C13" s="37">
        <v>500</v>
      </c>
      <c r="D13" s="35">
        <v>1</v>
      </c>
      <c r="E13" s="37">
        <f t="shared" si="0"/>
        <v>500</v>
      </c>
      <c r="F13" s="36"/>
    </row>
    <row r="14" spans="1:6" x14ac:dyDescent="0.25">
      <c r="A14" s="90" t="s">
        <v>100</v>
      </c>
      <c r="B14" s="91"/>
      <c r="C14" s="91"/>
      <c r="D14" s="92"/>
      <c r="E14" s="65">
        <f>SUM(E6:E13)</f>
        <v>228315</v>
      </c>
      <c r="F14" s="36"/>
    </row>
    <row r="15" spans="1:6" x14ac:dyDescent="0.25">
      <c r="A15" s="50"/>
      <c r="B15" s="50"/>
      <c r="C15" s="51"/>
      <c r="D15" s="39"/>
      <c r="E15" s="51"/>
      <c r="F15" s="34"/>
    </row>
    <row r="16" spans="1:6" ht="30" x14ac:dyDescent="0.25">
      <c r="A16" s="34"/>
      <c r="B16" s="34" t="s">
        <v>80</v>
      </c>
      <c r="C16" s="66">
        <f>E14</f>
        <v>228315</v>
      </c>
      <c r="D16" s="34"/>
      <c r="E16" s="57">
        <f>C16/C17</f>
        <v>304.42</v>
      </c>
      <c r="F16" s="72" t="s">
        <v>114</v>
      </c>
    </row>
    <row r="17" spans="1:6" ht="21" customHeight="1" x14ac:dyDescent="0.25">
      <c r="A17" s="34"/>
      <c r="B17" s="96" t="s">
        <v>166</v>
      </c>
      <c r="C17" s="52">
        <v>750</v>
      </c>
      <c r="D17" s="40"/>
      <c r="E17" s="54"/>
      <c r="F17" s="34"/>
    </row>
    <row r="19" spans="1:6" ht="18.75" x14ac:dyDescent="0.3">
      <c r="A19" s="56" t="s">
        <v>163</v>
      </c>
      <c r="B19" s="44"/>
      <c r="C19" s="44"/>
      <c r="D19" s="44"/>
      <c r="E19" s="44"/>
      <c r="F19" s="44"/>
    </row>
    <row r="20" spans="1:6" x14ac:dyDescent="0.25">
      <c r="A20" s="45" t="s">
        <v>0</v>
      </c>
      <c r="B20" s="45" t="s">
        <v>72</v>
      </c>
      <c r="C20" s="45" t="s">
        <v>78</v>
      </c>
      <c r="D20" s="45" t="s">
        <v>75</v>
      </c>
      <c r="E20" s="45" t="s">
        <v>18</v>
      </c>
      <c r="F20" s="45" t="s">
        <v>88</v>
      </c>
    </row>
    <row r="21" spans="1:6" x14ac:dyDescent="0.25">
      <c r="A21" s="45">
        <v>1</v>
      </c>
      <c r="B21" s="46" t="s">
        <v>83</v>
      </c>
      <c r="C21" s="47">
        <v>11000</v>
      </c>
      <c r="D21" s="45">
        <v>6</v>
      </c>
      <c r="E21" s="47">
        <f>C21*D21</f>
        <v>66000</v>
      </c>
      <c r="F21" s="46"/>
    </row>
    <row r="22" spans="1:6" x14ac:dyDescent="0.25">
      <c r="A22" s="45">
        <v>2</v>
      </c>
      <c r="B22" s="46" t="s">
        <v>84</v>
      </c>
      <c r="C22" s="47">
        <v>25000</v>
      </c>
      <c r="D22" s="45">
        <v>3</v>
      </c>
      <c r="E22" s="47">
        <f t="shared" ref="E22" si="1">C22*D22</f>
        <v>75000</v>
      </c>
      <c r="F22" s="46"/>
    </row>
    <row r="23" spans="1:6" x14ac:dyDescent="0.25">
      <c r="A23" s="45">
        <v>3</v>
      </c>
      <c r="B23" s="46" t="s">
        <v>85</v>
      </c>
      <c r="C23" s="47">
        <v>2000</v>
      </c>
      <c r="D23" s="45">
        <v>3</v>
      </c>
      <c r="E23" s="47">
        <f t="shared" ref="E23:E26" si="2">C23*D23</f>
        <v>6000</v>
      </c>
      <c r="F23" s="46"/>
    </row>
    <row r="24" spans="1:6" x14ac:dyDescent="0.25">
      <c r="A24" s="45">
        <v>4</v>
      </c>
      <c r="B24" s="46" t="s">
        <v>86</v>
      </c>
      <c r="C24" s="47">
        <v>1000</v>
      </c>
      <c r="D24" s="45">
        <v>1</v>
      </c>
      <c r="E24" s="47">
        <f t="shared" si="2"/>
        <v>1000</v>
      </c>
      <c r="F24" s="46"/>
    </row>
    <row r="25" spans="1:6" x14ac:dyDescent="0.25">
      <c r="A25" s="45">
        <v>5</v>
      </c>
      <c r="B25" s="46" t="s">
        <v>87</v>
      </c>
      <c r="C25" s="47">
        <v>3000</v>
      </c>
      <c r="D25" s="45">
        <v>0.3</v>
      </c>
      <c r="E25" s="47">
        <f t="shared" si="2"/>
        <v>900</v>
      </c>
      <c r="F25" s="46"/>
    </row>
    <row r="26" spans="1:6" ht="45" x14ac:dyDescent="0.25">
      <c r="A26" s="45">
        <v>6</v>
      </c>
      <c r="B26" s="46" t="s">
        <v>79</v>
      </c>
      <c r="C26" s="47">
        <v>17500</v>
      </c>
      <c r="D26" s="46">
        <f>550/1344</f>
        <v>0.40922619047619047</v>
      </c>
      <c r="E26" s="47">
        <f t="shared" si="2"/>
        <v>7161.458333333333</v>
      </c>
      <c r="F26" s="95" t="s">
        <v>90</v>
      </c>
    </row>
    <row r="27" spans="1:6" ht="45" x14ac:dyDescent="0.25">
      <c r="A27" s="45">
        <v>7</v>
      </c>
      <c r="B27" s="46" t="s">
        <v>91</v>
      </c>
      <c r="C27" s="47">
        <v>200000</v>
      </c>
      <c r="D27" s="45">
        <v>300</v>
      </c>
      <c r="E27" s="47">
        <f>C27/D27</f>
        <v>666.66666666666663</v>
      </c>
      <c r="F27" s="95" t="s">
        <v>92</v>
      </c>
    </row>
    <row r="28" spans="1:6" ht="30" x14ac:dyDescent="0.25">
      <c r="A28" s="45">
        <v>8</v>
      </c>
      <c r="B28" s="95" t="s">
        <v>93</v>
      </c>
      <c r="C28" s="47">
        <v>11915</v>
      </c>
      <c r="D28" s="45">
        <v>1</v>
      </c>
      <c r="E28" s="47">
        <f>C28/D28</f>
        <v>11915</v>
      </c>
      <c r="F28" s="46"/>
    </row>
    <row r="29" spans="1:6" x14ac:dyDescent="0.25">
      <c r="A29" s="45">
        <v>9</v>
      </c>
      <c r="B29" s="46" t="s">
        <v>94</v>
      </c>
      <c r="C29" s="47">
        <v>500</v>
      </c>
      <c r="D29" s="45">
        <v>1</v>
      </c>
      <c r="E29" s="47">
        <f>C29/D29</f>
        <v>500</v>
      </c>
      <c r="F29" s="46"/>
    </row>
    <row r="30" spans="1:6" x14ac:dyDescent="0.25">
      <c r="A30" s="45">
        <v>10</v>
      </c>
      <c r="B30" s="46" t="s">
        <v>52</v>
      </c>
      <c r="C30" s="47">
        <v>70000</v>
      </c>
      <c r="D30" s="45">
        <v>1</v>
      </c>
      <c r="E30" s="47">
        <f>C30/D30</f>
        <v>70000</v>
      </c>
      <c r="F30" s="46"/>
    </row>
    <row r="31" spans="1:6" x14ac:dyDescent="0.25">
      <c r="A31" s="87" t="s">
        <v>100</v>
      </c>
      <c r="B31" s="88"/>
      <c r="C31" s="88"/>
      <c r="D31" s="89"/>
      <c r="E31" s="80">
        <f>SUM(E21:E30)</f>
        <v>239143.125</v>
      </c>
      <c r="F31" s="46"/>
    </row>
    <row r="32" spans="1:6" x14ac:dyDescent="0.25">
      <c r="A32" s="44"/>
      <c r="B32" s="44"/>
      <c r="C32" s="44"/>
      <c r="D32" s="44"/>
      <c r="E32" s="44"/>
      <c r="F32" s="44"/>
    </row>
    <row r="33" spans="1:8" x14ac:dyDescent="0.25">
      <c r="A33" s="44"/>
      <c r="B33" s="44" t="s">
        <v>80</v>
      </c>
      <c r="C33" s="48">
        <f>E31</f>
        <v>239143.125</v>
      </c>
      <c r="D33" s="49">
        <v>550</v>
      </c>
      <c r="E33" s="61">
        <f>C33/D33</f>
        <v>434.80568181818182</v>
      </c>
      <c r="F33" s="44"/>
    </row>
    <row r="34" spans="1:8" x14ac:dyDescent="0.25">
      <c r="A34" s="44"/>
      <c r="B34" s="44"/>
      <c r="C34" s="44"/>
      <c r="D34" s="44"/>
      <c r="E34" s="44"/>
      <c r="F34" s="44"/>
    </row>
    <row r="35" spans="1:8" x14ac:dyDescent="0.25">
      <c r="A35" s="34"/>
      <c r="B35" s="34"/>
      <c r="C35" s="40" t="s">
        <v>95</v>
      </c>
      <c r="D35" s="34"/>
      <c r="E35" s="40" t="s">
        <v>101</v>
      </c>
      <c r="F35" s="67" t="s">
        <v>110</v>
      </c>
    </row>
    <row r="36" spans="1:8" x14ac:dyDescent="0.25">
      <c r="A36" s="34"/>
      <c r="B36" s="34" t="s">
        <v>96</v>
      </c>
      <c r="C36" s="38">
        <f>E17</f>
        <v>0</v>
      </c>
      <c r="D36" s="52" t="s">
        <v>115</v>
      </c>
      <c r="E36" s="42">
        <f>E16</f>
        <v>304.42</v>
      </c>
      <c r="F36" s="34"/>
    </row>
    <row r="37" spans="1:8" x14ac:dyDescent="0.25">
      <c r="A37" s="34"/>
      <c r="B37" s="34" t="s">
        <v>53</v>
      </c>
      <c r="C37" s="58">
        <f>E31</f>
        <v>239143.125</v>
      </c>
      <c r="D37" s="52" t="s">
        <v>116</v>
      </c>
      <c r="E37" s="59">
        <f>E33</f>
        <v>434.80568181818182</v>
      </c>
      <c r="F37" s="34"/>
    </row>
    <row r="38" spans="1:8" x14ac:dyDescent="0.25">
      <c r="A38" s="34"/>
      <c r="B38" s="34" t="s">
        <v>18</v>
      </c>
      <c r="C38" s="38">
        <f>SUM(C36:C37)</f>
        <v>239143.125</v>
      </c>
      <c r="D38" s="52" t="s">
        <v>100</v>
      </c>
      <c r="E38" s="42">
        <f>SUM(E36:E37)</f>
        <v>739.22568181818178</v>
      </c>
      <c r="F38" s="68">
        <f>E38/E39</f>
        <v>0.86967727272727269</v>
      </c>
    </row>
    <row r="39" spans="1:8" x14ac:dyDescent="0.25">
      <c r="A39" s="34"/>
      <c r="B39" s="34" t="s">
        <v>98</v>
      </c>
      <c r="C39" s="60">
        <f>550*850</f>
        <v>467500</v>
      </c>
      <c r="D39" s="52" t="s">
        <v>117</v>
      </c>
      <c r="E39" s="59">
        <v>850</v>
      </c>
      <c r="F39" s="69">
        <v>1</v>
      </c>
      <c r="H39" s="75"/>
    </row>
    <row r="40" spans="1:8" x14ac:dyDescent="0.25">
      <c r="A40" s="34"/>
      <c r="B40" s="34" t="s">
        <v>99</v>
      </c>
      <c r="C40" s="38">
        <f>C39-C38</f>
        <v>228356.875</v>
      </c>
      <c r="D40" s="34"/>
      <c r="E40" s="43">
        <f>E39-E38</f>
        <v>110.77431818181822</v>
      </c>
      <c r="F40" s="68">
        <f>F39-F38</f>
        <v>0.13032272727272731</v>
      </c>
      <c r="H40" s="75"/>
    </row>
    <row r="41" spans="1:8" x14ac:dyDescent="0.25">
      <c r="A41" s="34"/>
      <c r="B41" s="34"/>
      <c r="C41" s="34"/>
      <c r="D41" s="34"/>
      <c r="E41" s="34"/>
      <c r="F41" s="34"/>
    </row>
    <row r="43" spans="1:8" x14ac:dyDescent="0.25">
      <c r="B43" s="34" t="s">
        <v>164</v>
      </c>
      <c r="C43" t="s">
        <v>160</v>
      </c>
    </row>
    <row r="44" spans="1:8" x14ac:dyDescent="0.25">
      <c r="C44" t="s">
        <v>109</v>
      </c>
    </row>
  </sheetData>
  <mergeCells count="3">
    <mergeCell ref="A31:D31"/>
    <mergeCell ref="A14:D14"/>
    <mergeCell ref="A1:F1"/>
  </mergeCells>
  <pageMargins left="0.70866141732283472" right="0.39370078740157483" top="0.74803149606299213" bottom="1.1811023622047245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I7" zoomScale="145" zoomScaleNormal="145" workbookViewId="0">
      <selection activeCell="J9" sqref="J9:Q9"/>
    </sheetView>
  </sheetViews>
  <sheetFormatPr defaultRowHeight="15" x14ac:dyDescent="0.25"/>
  <cols>
    <col min="2" max="2" width="7" customWidth="1"/>
    <col min="3" max="3" width="21.42578125" customWidth="1"/>
    <col min="10" max="10" width="15.5703125" customWidth="1"/>
    <col min="11" max="11" width="17.7109375" bestFit="1" customWidth="1"/>
    <col min="12" max="12" width="15.5703125" bestFit="1" customWidth="1"/>
    <col min="13" max="13" width="17.7109375" bestFit="1" customWidth="1"/>
    <col min="14" max="14" width="14" customWidth="1"/>
    <col min="15" max="15" width="12.28515625" customWidth="1"/>
    <col min="16" max="16" width="10.85546875" customWidth="1"/>
    <col min="17" max="17" width="11.85546875" customWidth="1"/>
  </cols>
  <sheetData>
    <row r="1" spans="1:17" x14ac:dyDescent="0.25">
      <c r="A1" t="s">
        <v>118</v>
      </c>
    </row>
    <row r="2" spans="1:17" x14ac:dyDescent="0.25">
      <c r="A2" t="s">
        <v>125</v>
      </c>
    </row>
    <row r="5" spans="1:17" x14ac:dyDescent="0.25">
      <c r="A5" t="s">
        <v>119</v>
      </c>
      <c r="D5" t="s">
        <v>137</v>
      </c>
      <c r="E5" t="s">
        <v>138</v>
      </c>
      <c r="F5" t="s">
        <v>136</v>
      </c>
    </row>
    <row r="6" spans="1:17" x14ac:dyDescent="0.25">
      <c r="B6" t="s">
        <v>120</v>
      </c>
      <c r="D6" s="73">
        <v>6</v>
      </c>
      <c r="E6" s="70" t="s">
        <v>139</v>
      </c>
      <c r="F6">
        <f>193000/25</f>
        <v>7720</v>
      </c>
      <c r="G6" s="74">
        <f>D6*F6</f>
        <v>46320</v>
      </c>
    </row>
    <row r="7" spans="1:17" x14ac:dyDescent="0.25">
      <c r="B7" t="s">
        <v>121</v>
      </c>
      <c r="D7" s="73">
        <v>3</v>
      </c>
      <c r="E7" s="70" t="s">
        <v>139</v>
      </c>
      <c r="F7">
        <v>19500</v>
      </c>
      <c r="G7" s="74">
        <f t="shared" ref="G7:G9" si="0">D7*F7</f>
        <v>58500</v>
      </c>
    </row>
    <row r="8" spans="1:17" x14ac:dyDescent="0.25">
      <c r="B8" t="s">
        <v>122</v>
      </c>
      <c r="D8" s="73">
        <f>4.5*(550/750)</f>
        <v>3.3</v>
      </c>
      <c r="E8" s="70" t="s">
        <v>139</v>
      </c>
      <c r="F8">
        <v>11500</v>
      </c>
      <c r="G8" s="74">
        <f t="shared" si="0"/>
        <v>37950</v>
      </c>
    </row>
    <row r="9" spans="1:17" x14ac:dyDescent="0.25">
      <c r="B9" t="s">
        <v>123</v>
      </c>
      <c r="D9" s="73">
        <f>5*(550/750)</f>
        <v>3.6666666666666665</v>
      </c>
      <c r="E9" s="70" t="s">
        <v>139</v>
      </c>
      <c r="F9">
        <v>26500</v>
      </c>
      <c r="G9" s="74">
        <f t="shared" si="0"/>
        <v>97166.666666666657</v>
      </c>
      <c r="J9" s="97" t="s">
        <v>171</v>
      </c>
      <c r="K9" s="97"/>
      <c r="L9" s="97"/>
      <c r="M9" s="97"/>
      <c r="N9" s="97"/>
      <c r="O9" s="97"/>
      <c r="P9" s="97"/>
      <c r="Q9" s="97"/>
    </row>
    <row r="10" spans="1:17" x14ac:dyDescent="0.25">
      <c r="D10" s="73"/>
      <c r="E10" s="70"/>
      <c r="G10" s="74"/>
    </row>
    <row r="11" spans="1:17" ht="30" x14ac:dyDescent="0.25">
      <c r="A11" t="s">
        <v>124</v>
      </c>
      <c r="D11" s="73"/>
      <c r="E11" s="70"/>
      <c r="G11" s="74"/>
      <c r="J11" s="104" t="s">
        <v>172</v>
      </c>
      <c r="K11" s="104" t="s">
        <v>173</v>
      </c>
      <c r="L11" s="104" t="s">
        <v>144</v>
      </c>
      <c r="M11" s="104" t="s">
        <v>145</v>
      </c>
      <c r="N11" s="105" t="s">
        <v>170</v>
      </c>
      <c r="O11" s="105" t="s">
        <v>169</v>
      </c>
      <c r="P11" s="105" t="s">
        <v>146</v>
      </c>
      <c r="Q11" s="105" t="s">
        <v>168</v>
      </c>
    </row>
    <row r="12" spans="1:17" x14ac:dyDescent="0.25">
      <c r="B12" t="s">
        <v>134</v>
      </c>
      <c r="D12" s="73"/>
      <c r="E12" s="70"/>
      <c r="G12" s="74">
        <v>60000</v>
      </c>
      <c r="J12" s="20" t="s">
        <v>141</v>
      </c>
      <c r="K12" s="98">
        <v>150000000</v>
      </c>
      <c r="L12" s="78">
        <v>20</v>
      </c>
      <c r="M12" s="98">
        <f>K12+(20%*K12)</f>
        <v>180000000</v>
      </c>
      <c r="N12" s="98">
        <f>M12/20</f>
        <v>9000000</v>
      </c>
      <c r="O12" s="98">
        <f>N12/12</f>
        <v>750000</v>
      </c>
      <c r="P12" s="98">
        <f>O12/50</f>
        <v>15000</v>
      </c>
      <c r="Q12" s="98">
        <f>P12/550</f>
        <v>27.272727272727273</v>
      </c>
    </row>
    <row r="13" spans="1:17" x14ac:dyDescent="0.25">
      <c r="B13" t="s">
        <v>135</v>
      </c>
      <c r="D13" s="73"/>
      <c r="E13" s="70"/>
      <c r="G13" s="74">
        <v>10000</v>
      </c>
      <c r="J13" s="20" t="s">
        <v>142</v>
      </c>
      <c r="K13" s="98">
        <v>13000000</v>
      </c>
      <c r="L13" s="78">
        <v>10</v>
      </c>
      <c r="M13" s="98">
        <f t="shared" ref="M13:M15" si="1">K13+(20%*K13)</f>
        <v>15600000</v>
      </c>
      <c r="N13" s="98">
        <f>M13/10</f>
        <v>1560000</v>
      </c>
      <c r="O13" s="98">
        <f t="shared" ref="N13:O15" si="2">N13/12</f>
        <v>130000</v>
      </c>
      <c r="P13" s="98">
        <f t="shared" ref="P13:P16" si="3">O13/50</f>
        <v>2600</v>
      </c>
      <c r="Q13" s="98">
        <f t="shared" ref="Q13:Q15" si="4">P13/550</f>
        <v>4.7272727272727275</v>
      </c>
    </row>
    <row r="14" spans="1:17" x14ac:dyDescent="0.25">
      <c r="D14" s="73"/>
      <c r="E14" s="70"/>
      <c r="G14" s="74"/>
      <c r="J14" s="20" t="s">
        <v>13</v>
      </c>
      <c r="K14" s="98">
        <v>1200000</v>
      </c>
      <c r="L14" s="78">
        <v>5</v>
      </c>
      <c r="M14" s="98">
        <f t="shared" si="1"/>
        <v>1440000</v>
      </c>
      <c r="N14" s="98">
        <f>M14/5</f>
        <v>288000</v>
      </c>
      <c r="O14" s="98">
        <f t="shared" si="2"/>
        <v>24000</v>
      </c>
      <c r="P14" s="98">
        <f t="shared" si="3"/>
        <v>480</v>
      </c>
      <c r="Q14" s="98">
        <f t="shared" si="4"/>
        <v>0.87272727272727268</v>
      </c>
    </row>
    <row r="15" spans="1:17" x14ac:dyDescent="0.25">
      <c r="A15" t="s">
        <v>126</v>
      </c>
      <c r="D15" s="73"/>
      <c r="E15" s="70"/>
      <c r="G15" s="74"/>
      <c r="J15" s="20" t="s">
        <v>143</v>
      </c>
      <c r="K15" s="98">
        <v>23000000</v>
      </c>
      <c r="L15" s="78">
        <v>8</v>
      </c>
      <c r="M15" s="98">
        <f t="shared" si="1"/>
        <v>27600000</v>
      </c>
      <c r="N15" s="98">
        <f>M15/8</f>
        <v>3450000</v>
      </c>
      <c r="O15" s="98">
        <f t="shared" si="2"/>
        <v>287500</v>
      </c>
      <c r="P15" s="98">
        <f t="shared" si="3"/>
        <v>5750</v>
      </c>
      <c r="Q15" s="98">
        <f t="shared" si="4"/>
        <v>10.454545454545455</v>
      </c>
    </row>
    <row r="16" spans="1:17" x14ac:dyDescent="0.25">
      <c r="B16" t="s">
        <v>127</v>
      </c>
      <c r="D16" s="73"/>
      <c r="E16" s="70"/>
      <c r="G16" s="74"/>
      <c r="J16" s="20" t="s">
        <v>30</v>
      </c>
      <c r="K16" s="107">
        <f>SUM(K12:K15)</f>
        <v>187200000</v>
      </c>
      <c r="L16" s="20"/>
      <c r="M16" s="98"/>
      <c r="N16" s="20"/>
      <c r="O16" s="106">
        <f>SUM(O12:O15)</f>
        <v>1191500</v>
      </c>
      <c r="P16" s="107">
        <f t="shared" si="3"/>
        <v>23830</v>
      </c>
      <c r="Q16" s="107">
        <f>SUM(Q12:Q15)</f>
        <v>43.327272727272728</v>
      </c>
    </row>
    <row r="17" spans="2:17" ht="45" x14ac:dyDescent="0.25">
      <c r="C17" t="s">
        <v>128</v>
      </c>
      <c r="D17" s="73"/>
      <c r="E17" s="70"/>
      <c r="G17" s="74">
        <v>500</v>
      </c>
      <c r="J17" s="101" t="s">
        <v>167</v>
      </c>
      <c r="K17" s="102"/>
      <c r="L17" s="102"/>
      <c r="M17" s="103"/>
      <c r="N17" s="99" t="s">
        <v>165</v>
      </c>
      <c r="O17" s="20"/>
      <c r="P17" s="100">
        <f>P16/2</f>
        <v>11915</v>
      </c>
      <c r="Q17" s="20"/>
    </row>
    <row r="18" spans="2:17" x14ac:dyDescent="0.25">
      <c r="C18" t="s">
        <v>129</v>
      </c>
      <c r="D18" s="73"/>
      <c r="E18" s="70"/>
      <c r="G18" s="74">
        <v>500</v>
      </c>
      <c r="K18" s="76"/>
    </row>
    <row r="19" spans="2:17" x14ac:dyDescent="0.25">
      <c r="C19" t="s">
        <v>130</v>
      </c>
      <c r="D19" s="73">
        <v>3</v>
      </c>
      <c r="E19" s="70" t="s">
        <v>140</v>
      </c>
      <c r="F19">
        <f>20000/15</f>
        <v>1333.3333333333333</v>
      </c>
      <c r="G19">
        <f>D19*F19</f>
        <v>4000</v>
      </c>
      <c r="K19" s="76" t="s">
        <v>147</v>
      </c>
    </row>
    <row r="20" spans="2:17" x14ac:dyDescent="0.25">
      <c r="B20" t="s">
        <v>131</v>
      </c>
      <c r="D20" s="73"/>
      <c r="E20" s="70"/>
      <c r="G20" s="74"/>
      <c r="K20" s="76" t="s">
        <v>148</v>
      </c>
      <c r="L20" s="76">
        <v>600000</v>
      </c>
      <c r="M20" s="75"/>
    </row>
    <row r="21" spans="2:17" x14ac:dyDescent="0.25">
      <c r="B21" t="s">
        <v>133</v>
      </c>
      <c r="D21" s="73"/>
      <c r="E21" s="70"/>
      <c r="G21" s="74"/>
      <c r="K21" s="76" t="s">
        <v>149</v>
      </c>
      <c r="L21" s="76">
        <v>250000</v>
      </c>
      <c r="M21" s="75"/>
    </row>
    <row r="22" spans="2:17" x14ac:dyDescent="0.25">
      <c r="B22" t="s">
        <v>132</v>
      </c>
      <c r="D22" s="73"/>
      <c r="E22" s="70"/>
      <c r="G22" s="74"/>
      <c r="K22" s="76" t="s">
        <v>150</v>
      </c>
      <c r="L22" s="76">
        <v>50000</v>
      </c>
      <c r="M22" s="75"/>
    </row>
    <row r="23" spans="2:17" x14ac:dyDescent="0.25">
      <c r="D23" s="73"/>
      <c r="E23" s="70"/>
      <c r="G23" s="74"/>
      <c r="K23" s="76" t="s">
        <v>151</v>
      </c>
      <c r="L23" s="76">
        <v>1000000</v>
      </c>
      <c r="M23" s="75"/>
    </row>
    <row r="24" spans="2:17" x14ac:dyDescent="0.25">
      <c r="D24" s="73"/>
      <c r="E24" s="70"/>
      <c r="G24" s="74"/>
      <c r="K24" s="76" t="s">
        <v>152</v>
      </c>
      <c r="L24" s="76">
        <v>2951667</v>
      </c>
      <c r="M24" s="75"/>
    </row>
    <row r="25" spans="2:17" x14ac:dyDescent="0.25">
      <c r="G25" s="74"/>
      <c r="K25" s="76" t="s">
        <v>153</v>
      </c>
      <c r="L25" s="76">
        <f>SUM(L20:L24)</f>
        <v>4851667</v>
      </c>
      <c r="M25" s="75"/>
    </row>
    <row r="26" spans="2:17" x14ac:dyDescent="0.25">
      <c r="G26" s="74"/>
      <c r="K26" s="76" t="s">
        <v>154</v>
      </c>
      <c r="L26" s="76">
        <v>150</v>
      </c>
      <c r="M26" s="75"/>
    </row>
    <row r="27" spans="2:17" x14ac:dyDescent="0.25">
      <c r="G27" s="74"/>
      <c r="K27" s="76" t="s">
        <v>155</v>
      </c>
      <c r="L27" s="76">
        <f>L25/L26</f>
        <v>32344.446666666667</v>
      </c>
      <c r="M27" s="75"/>
    </row>
    <row r="28" spans="2:17" x14ac:dyDescent="0.25">
      <c r="K28" s="76"/>
      <c r="L28" s="76"/>
      <c r="M28" s="75"/>
    </row>
    <row r="29" spans="2:17" x14ac:dyDescent="0.25">
      <c r="K29" s="76" t="s">
        <v>156</v>
      </c>
      <c r="L29" s="76"/>
      <c r="M29" s="75"/>
    </row>
    <row r="30" spans="2:17" x14ac:dyDescent="0.25">
      <c r="K30" s="74">
        <f>5000000/150</f>
        <v>33333.333333333336</v>
      </c>
      <c r="L30" s="76" t="s">
        <v>157</v>
      </c>
      <c r="M30" s="75"/>
    </row>
    <row r="31" spans="2:17" x14ac:dyDescent="0.25">
      <c r="K31" s="76" t="s">
        <v>158</v>
      </c>
      <c r="L31" s="76"/>
      <c r="M31" s="75"/>
    </row>
    <row r="32" spans="2:17" x14ac:dyDescent="0.25">
      <c r="K32">
        <f>33333+32344</f>
        <v>65677</v>
      </c>
      <c r="L32" s="76" t="s">
        <v>157</v>
      </c>
      <c r="M32" s="75"/>
    </row>
    <row r="33" spans="11:13" x14ac:dyDescent="0.25">
      <c r="K33" s="74">
        <f>65677/550</f>
        <v>119.41272727272727</v>
      </c>
      <c r="L33" s="76" t="s">
        <v>106</v>
      </c>
      <c r="M33" s="75"/>
    </row>
    <row r="34" spans="11:13" x14ac:dyDescent="0.25">
      <c r="K34" s="77">
        <f>K33/25</f>
        <v>4.7765090909090908</v>
      </c>
      <c r="L34" s="76" t="s">
        <v>159</v>
      </c>
      <c r="M34" s="75"/>
    </row>
    <row r="35" spans="11:13" x14ac:dyDescent="0.25">
      <c r="L35" s="76"/>
    </row>
    <row r="36" spans="11:13" x14ac:dyDescent="0.25">
      <c r="L36" s="76"/>
    </row>
  </sheetData>
  <mergeCells count="2">
    <mergeCell ref="J9:Q9"/>
    <mergeCell ref="J17:M17"/>
  </mergeCells>
  <pageMargins left="0.70866141732283472" right="0.70866141732283472" top="0.74803149606299213" bottom="0.74803149606299213" header="0.31496062992125984" footer="0.31496062992125984"/>
  <pageSetup paperSize="256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="140" zoomScaleNormal="140" workbookViewId="0">
      <selection activeCell="G4" sqref="G4"/>
    </sheetView>
  </sheetViews>
  <sheetFormatPr defaultRowHeight="15" x14ac:dyDescent="0.25"/>
  <cols>
    <col min="2" max="2" width="24.140625" bestFit="1" customWidth="1"/>
    <col min="3" max="3" width="18.140625" customWidth="1"/>
    <col min="5" max="5" width="18.42578125" customWidth="1"/>
    <col min="6" max="6" width="28.42578125" bestFit="1" customWidth="1"/>
  </cols>
  <sheetData>
    <row r="1" spans="1:6" x14ac:dyDescent="0.25">
      <c r="A1" t="s">
        <v>71</v>
      </c>
    </row>
    <row r="2" spans="1:6" x14ac:dyDescent="0.25">
      <c r="A2">
        <v>2018</v>
      </c>
    </row>
    <row r="4" spans="1:6" ht="21" x14ac:dyDescent="0.35">
      <c r="A4" s="55" t="s">
        <v>73</v>
      </c>
      <c r="B4" s="34"/>
      <c r="C4" s="34"/>
      <c r="D4" s="34"/>
      <c r="E4" s="34"/>
      <c r="F4" s="34"/>
    </row>
    <row r="5" spans="1:6" x14ac:dyDescent="0.25">
      <c r="A5" s="35" t="s">
        <v>0</v>
      </c>
      <c r="B5" s="35" t="s">
        <v>72</v>
      </c>
      <c r="C5" s="35" t="s">
        <v>78</v>
      </c>
      <c r="D5" s="35" t="s">
        <v>75</v>
      </c>
      <c r="E5" s="35" t="s">
        <v>18</v>
      </c>
      <c r="F5" s="35" t="s">
        <v>88</v>
      </c>
    </row>
    <row r="6" spans="1:6" x14ac:dyDescent="0.25">
      <c r="A6" s="35">
        <v>1</v>
      </c>
      <c r="B6" s="36" t="s">
        <v>74</v>
      </c>
      <c r="C6" s="37">
        <v>26000</v>
      </c>
      <c r="D6" s="35">
        <v>5</v>
      </c>
      <c r="E6" s="37">
        <f t="shared" ref="E6:E13" si="0">C6*D6</f>
        <v>130000</v>
      </c>
      <c r="F6" s="36"/>
    </row>
    <row r="7" spans="1:6" x14ac:dyDescent="0.25">
      <c r="A7" s="35">
        <v>2</v>
      </c>
      <c r="B7" s="36" t="s">
        <v>76</v>
      </c>
      <c r="C7" s="37">
        <v>11500</v>
      </c>
      <c r="D7" s="35">
        <v>4</v>
      </c>
      <c r="E7" s="37">
        <f t="shared" si="0"/>
        <v>46000</v>
      </c>
      <c r="F7" s="36"/>
    </row>
    <row r="8" spans="1:6" x14ac:dyDescent="0.25">
      <c r="A8" s="35">
        <v>3</v>
      </c>
      <c r="B8" s="36" t="s">
        <v>77</v>
      </c>
      <c r="C8" s="37">
        <v>4000</v>
      </c>
      <c r="D8" s="35">
        <v>1</v>
      </c>
      <c r="E8" s="37">
        <f t="shared" si="0"/>
        <v>4000</v>
      </c>
      <c r="F8" s="36"/>
    </row>
    <row r="9" spans="1:6" x14ac:dyDescent="0.25">
      <c r="A9" s="35">
        <v>4</v>
      </c>
      <c r="B9" s="36" t="s">
        <v>79</v>
      </c>
      <c r="C9" s="37">
        <v>16500</v>
      </c>
      <c r="D9" s="35">
        <v>0.3</v>
      </c>
      <c r="E9" s="37">
        <f t="shared" si="0"/>
        <v>4950</v>
      </c>
      <c r="F9" s="36" t="s">
        <v>89</v>
      </c>
    </row>
    <row r="10" spans="1:6" x14ac:dyDescent="0.25">
      <c r="A10" s="35">
        <v>5</v>
      </c>
      <c r="B10" s="36" t="s">
        <v>52</v>
      </c>
      <c r="C10" s="37">
        <v>15000</v>
      </c>
      <c r="D10" s="35">
        <v>1</v>
      </c>
      <c r="E10" s="37">
        <f t="shared" si="0"/>
        <v>15000</v>
      </c>
      <c r="F10" s="36"/>
    </row>
    <row r="11" spans="1:6" x14ac:dyDescent="0.25">
      <c r="A11" s="35">
        <v>6</v>
      </c>
      <c r="B11" s="36" t="s">
        <v>87</v>
      </c>
      <c r="C11" s="37">
        <v>3000</v>
      </c>
      <c r="D11" s="35">
        <v>0.3</v>
      </c>
      <c r="E11" s="37">
        <f t="shared" si="0"/>
        <v>900</v>
      </c>
      <c r="F11" s="36"/>
    </row>
    <row r="12" spans="1:6" x14ac:dyDescent="0.25">
      <c r="A12" s="35">
        <v>7</v>
      </c>
      <c r="B12" s="36" t="s">
        <v>93</v>
      </c>
      <c r="C12" s="37">
        <v>11915</v>
      </c>
      <c r="D12" s="35">
        <v>1</v>
      </c>
      <c r="E12" s="37">
        <f t="shared" si="0"/>
        <v>11915</v>
      </c>
      <c r="F12" s="36"/>
    </row>
    <row r="13" spans="1:6" x14ac:dyDescent="0.25">
      <c r="A13" s="35">
        <v>8</v>
      </c>
      <c r="B13" s="36" t="s">
        <v>94</v>
      </c>
      <c r="C13" s="37">
        <v>500</v>
      </c>
      <c r="D13" s="35">
        <v>1</v>
      </c>
      <c r="E13" s="37">
        <f t="shared" si="0"/>
        <v>500</v>
      </c>
      <c r="F13" s="36"/>
    </row>
    <row r="14" spans="1:6" x14ac:dyDescent="0.25">
      <c r="A14" s="90" t="s">
        <v>100</v>
      </c>
      <c r="B14" s="91"/>
      <c r="C14" s="91"/>
      <c r="D14" s="92"/>
      <c r="E14" s="37">
        <f>SUM(E6:E13)</f>
        <v>213265</v>
      </c>
      <c r="F14" s="36"/>
    </row>
    <row r="15" spans="1:6" x14ac:dyDescent="0.25">
      <c r="A15" s="50"/>
      <c r="B15" s="50"/>
      <c r="C15" s="51"/>
      <c r="D15" s="39"/>
      <c r="E15" s="51"/>
      <c r="F15" s="34"/>
    </row>
    <row r="16" spans="1:6" x14ac:dyDescent="0.25">
      <c r="A16" s="34"/>
      <c r="B16" s="34" t="s">
        <v>80</v>
      </c>
      <c r="C16" s="38">
        <f>E14</f>
        <v>213265</v>
      </c>
      <c r="D16" s="52">
        <v>700</v>
      </c>
      <c r="E16" s="57">
        <f>C16/D16</f>
        <v>304.66428571428571</v>
      </c>
      <c r="F16" s="34"/>
    </row>
    <row r="17" spans="1:6" ht="35.25" customHeight="1" x14ac:dyDescent="0.25">
      <c r="A17" s="34"/>
      <c r="B17" s="53" t="s">
        <v>81</v>
      </c>
      <c r="C17" s="34"/>
      <c r="D17" s="40">
        <v>640</v>
      </c>
      <c r="E17" s="54">
        <f>D17*E16</f>
        <v>194985.14285714284</v>
      </c>
      <c r="F17" s="34"/>
    </row>
    <row r="19" spans="1:6" ht="18.75" x14ac:dyDescent="0.3">
      <c r="A19" s="56" t="s">
        <v>82</v>
      </c>
      <c r="B19" s="44"/>
      <c r="C19" s="44"/>
      <c r="D19" s="44"/>
      <c r="E19" s="44"/>
      <c r="F19" s="44"/>
    </row>
    <row r="20" spans="1:6" x14ac:dyDescent="0.25">
      <c r="A20" s="45" t="s">
        <v>0</v>
      </c>
      <c r="B20" s="45" t="s">
        <v>72</v>
      </c>
      <c r="C20" s="45" t="s">
        <v>78</v>
      </c>
      <c r="D20" s="45" t="s">
        <v>75</v>
      </c>
      <c r="E20" s="45" t="s">
        <v>18</v>
      </c>
      <c r="F20" s="45" t="s">
        <v>88</v>
      </c>
    </row>
    <row r="21" spans="1:6" x14ac:dyDescent="0.25">
      <c r="A21" s="45">
        <v>1</v>
      </c>
      <c r="B21" s="46" t="s">
        <v>83</v>
      </c>
      <c r="C21" s="47">
        <f>193000/25</f>
        <v>7720</v>
      </c>
      <c r="D21" s="45">
        <v>5</v>
      </c>
      <c r="E21" s="47">
        <f>C21*D21</f>
        <v>38600</v>
      </c>
      <c r="F21" s="46"/>
    </row>
    <row r="22" spans="1:6" x14ac:dyDescent="0.25">
      <c r="A22" s="45">
        <v>2</v>
      </c>
      <c r="B22" s="46" t="s">
        <v>84</v>
      </c>
      <c r="C22" s="47">
        <v>19500</v>
      </c>
      <c r="D22" s="45">
        <v>3</v>
      </c>
      <c r="E22" s="47">
        <f>C22*D22</f>
        <v>58500</v>
      </c>
      <c r="F22" s="46"/>
    </row>
    <row r="23" spans="1:6" x14ac:dyDescent="0.25">
      <c r="A23" s="45"/>
      <c r="B23" s="46" t="s">
        <v>111</v>
      </c>
      <c r="C23" s="47">
        <v>18000</v>
      </c>
      <c r="D23" s="45">
        <v>0.3</v>
      </c>
      <c r="E23" s="47">
        <f t="shared" ref="E23:E24" si="1">C23*D23</f>
        <v>5400</v>
      </c>
      <c r="F23" s="46"/>
    </row>
    <row r="24" spans="1:6" x14ac:dyDescent="0.25">
      <c r="A24" s="45"/>
      <c r="B24" s="46" t="s">
        <v>76</v>
      </c>
      <c r="C24" s="47">
        <v>10150</v>
      </c>
      <c r="D24" s="45">
        <v>0.6</v>
      </c>
      <c r="E24" s="47">
        <f t="shared" si="1"/>
        <v>6090</v>
      </c>
      <c r="F24" s="46"/>
    </row>
    <row r="25" spans="1:6" x14ac:dyDescent="0.25">
      <c r="A25" s="45">
        <v>3</v>
      </c>
      <c r="B25" s="46" t="s">
        <v>85</v>
      </c>
      <c r="C25" s="47">
        <v>1700</v>
      </c>
      <c r="D25" s="45">
        <v>0</v>
      </c>
      <c r="E25" s="47">
        <f>C25*D25</f>
        <v>0</v>
      </c>
      <c r="F25" s="46"/>
    </row>
    <row r="26" spans="1:6" x14ac:dyDescent="0.25">
      <c r="A26" s="45">
        <v>4</v>
      </c>
      <c r="B26" s="46" t="s">
        <v>86</v>
      </c>
      <c r="C26" s="47">
        <v>1000</v>
      </c>
      <c r="D26" s="45">
        <v>1</v>
      </c>
      <c r="E26" s="47">
        <f>C26*D26</f>
        <v>1000</v>
      </c>
      <c r="F26" s="46"/>
    </row>
    <row r="27" spans="1:6" x14ac:dyDescent="0.25">
      <c r="A27" s="45">
        <v>5</v>
      </c>
      <c r="B27" s="46" t="s">
        <v>87</v>
      </c>
      <c r="C27" s="47">
        <v>3000</v>
      </c>
      <c r="D27" s="45">
        <v>0.3</v>
      </c>
      <c r="E27" s="47">
        <f>C27*D27</f>
        <v>900</v>
      </c>
      <c r="F27" s="46"/>
    </row>
    <row r="28" spans="1:6" x14ac:dyDescent="0.25">
      <c r="A28" s="45">
        <v>6</v>
      </c>
      <c r="B28" s="46" t="s">
        <v>79</v>
      </c>
      <c r="C28" s="47">
        <v>16500</v>
      </c>
      <c r="D28" s="46">
        <f>550/1344</f>
        <v>0.40922619047619047</v>
      </c>
      <c r="E28" s="47">
        <f>C28*D28</f>
        <v>6752.2321428571431</v>
      </c>
      <c r="F28" s="46" t="s">
        <v>90</v>
      </c>
    </row>
    <row r="29" spans="1:6" x14ac:dyDescent="0.25">
      <c r="A29" s="45">
        <v>7</v>
      </c>
      <c r="B29" s="46" t="s">
        <v>91</v>
      </c>
      <c r="C29" s="47">
        <v>200000</v>
      </c>
      <c r="D29" s="45">
        <v>300</v>
      </c>
      <c r="E29" s="47">
        <f>C29/D29</f>
        <v>666.66666666666663</v>
      </c>
      <c r="F29" s="46" t="s">
        <v>92</v>
      </c>
    </row>
    <row r="30" spans="1:6" x14ac:dyDescent="0.25">
      <c r="A30" s="45">
        <v>8</v>
      </c>
      <c r="B30" s="46" t="s">
        <v>93</v>
      </c>
      <c r="C30" s="47">
        <v>11915</v>
      </c>
      <c r="D30" s="45">
        <v>1</v>
      </c>
      <c r="E30" s="47">
        <f>C30/D30</f>
        <v>11915</v>
      </c>
      <c r="F30" s="46"/>
    </row>
    <row r="31" spans="1:6" x14ac:dyDescent="0.25">
      <c r="A31" s="45">
        <v>9</v>
      </c>
      <c r="B31" s="46" t="s">
        <v>94</v>
      </c>
      <c r="C31" s="47">
        <v>500</v>
      </c>
      <c r="D31" s="45">
        <v>1</v>
      </c>
      <c r="E31" s="47">
        <f>C31/D31</f>
        <v>500</v>
      </c>
      <c r="F31" s="46"/>
    </row>
    <row r="32" spans="1:6" x14ac:dyDescent="0.25">
      <c r="A32" s="45">
        <v>10</v>
      </c>
      <c r="B32" s="46" t="s">
        <v>52</v>
      </c>
      <c r="C32" s="47">
        <v>70000</v>
      </c>
      <c r="D32" s="45">
        <v>1</v>
      </c>
      <c r="E32" s="47">
        <f>C32/D32</f>
        <v>70000</v>
      </c>
      <c r="F32" s="46"/>
    </row>
    <row r="33" spans="1:7" x14ac:dyDescent="0.25">
      <c r="A33" s="87" t="s">
        <v>100</v>
      </c>
      <c r="B33" s="88"/>
      <c r="C33" s="88"/>
      <c r="D33" s="89"/>
      <c r="E33" s="47">
        <f>SUM(E21:E32)</f>
        <v>200323.89880952382</v>
      </c>
      <c r="F33" s="46"/>
    </row>
    <row r="34" spans="1:7" x14ac:dyDescent="0.25">
      <c r="A34" s="44"/>
      <c r="B34" s="44"/>
      <c r="C34" s="44"/>
      <c r="D34" s="44"/>
      <c r="E34" s="44"/>
      <c r="F34" s="44"/>
    </row>
    <row r="35" spans="1:7" x14ac:dyDescent="0.25">
      <c r="A35" s="44"/>
      <c r="B35" s="44" t="s">
        <v>80</v>
      </c>
      <c r="C35" s="48">
        <f>E33</f>
        <v>200323.89880952382</v>
      </c>
      <c r="D35" s="49">
        <v>600</v>
      </c>
      <c r="E35" s="61">
        <f>C35/D35</f>
        <v>333.87316468253971</v>
      </c>
      <c r="F35" s="44"/>
    </row>
    <row r="36" spans="1:7" x14ac:dyDescent="0.25">
      <c r="A36" s="44"/>
      <c r="B36" s="44"/>
      <c r="C36" s="44"/>
      <c r="D36" s="44"/>
      <c r="E36" s="44"/>
      <c r="F36" s="44"/>
    </row>
    <row r="37" spans="1:7" ht="30" x14ac:dyDescent="0.25">
      <c r="A37" s="34"/>
      <c r="B37" s="40" t="s">
        <v>95</v>
      </c>
      <c r="C37" s="41" t="s">
        <v>97</v>
      </c>
      <c r="D37" s="34"/>
      <c r="E37" s="40" t="s">
        <v>101</v>
      </c>
      <c r="F37" s="34"/>
      <c r="G37" s="63" t="s">
        <v>110</v>
      </c>
    </row>
    <row r="38" spans="1:7" x14ac:dyDescent="0.25">
      <c r="A38" s="34"/>
      <c r="B38" s="34" t="s">
        <v>96</v>
      </c>
      <c r="C38" s="38">
        <f>E17</f>
        <v>194985.14285714284</v>
      </c>
      <c r="D38" s="34"/>
      <c r="E38" s="42">
        <f>E16</f>
        <v>304.66428571428571</v>
      </c>
      <c r="F38" s="34"/>
    </row>
    <row r="39" spans="1:7" x14ac:dyDescent="0.25">
      <c r="A39" s="34"/>
      <c r="B39" s="34" t="s">
        <v>53</v>
      </c>
      <c r="C39" s="58">
        <f>E33</f>
        <v>200323.89880952382</v>
      </c>
      <c r="D39" s="34"/>
      <c r="E39" s="59">
        <f>E35</f>
        <v>333.87316468253971</v>
      </c>
      <c r="F39" s="34"/>
    </row>
    <row r="40" spans="1:7" x14ac:dyDescent="0.25">
      <c r="A40" s="34"/>
      <c r="B40" s="34" t="s">
        <v>18</v>
      </c>
      <c r="C40" s="38">
        <f>SUM(C38:C39)</f>
        <v>395309.04166666663</v>
      </c>
      <c r="D40" s="34"/>
      <c r="E40" s="42">
        <f>SUM(E38:E39)</f>
        <v>638.53745039682542</v>
      </c>
      <c r="F40" s="34"/>
      <c r="G40" s="62">
        <f>E40/E41</f>
        <v>0.79817181299603179</v>
      </c>
    </row>
    <row r="41" spans="1:7" x14ac:dyDescent="0.25">
      <c r="A41" s="34"/>
      <c r="B41" s="34" t="s">
        <v>98</v>
      </c>
      <c r="C41" s="60">
        <f>640*800</f>
        <v>512000</v>
      </c>
      <c r="D41" s="34"/>
      <c r="E41" s="59">
        <v>800</v>
      </c>
      <c r="F41" s="34" t="s">
        <v>113</v>
      </c>
      <c r="G41" s="62">
        <v>1</v>
      </c>
    </row>
    <row r="42" spans="1:7" x14ac:dyDescent="0.25">
      <c r="A42" s="34"/>
      <c r="B42" s="34" t="s">
        <v>99</v>
      </c>
      <c r="C42" s="38">
        <f>C41-C40</f>
        <v>116690.95833333337</v>
      </c>
      <c r="D42" s="34"/>
      <c r="E42" s="43">
        <f>E41-E40</f>
        <v>161.46254960317458</v>
      </c>
      <c r="F42" s="34"/>
      <c r="G42" s="64">
        <f>E42/E41</f>
        <v>0.20182818700396823</v>
      </c>
    </row>
    <row r="43" spans="1:7" x14ac:dyDescent="0.25">
      <c r="A43" s="34"/>
      <c r="B43" s="34"/>
      <c r="C43" s="34"/>
      <c r="D43" s="34"/>
      <c r="E43" s="34"/>
      <c r="F43" s="34"/>
    </row>
    <row r="45" spans="1:7" x14ac:dyDescent="0.25">
      <c r="B45" s="34" t="s">
        <v>108</v>
      </c>
      <c r="C45" t="s">
        <v>112</v>
      </c>
    </row>
    <row r="46" spans="1:7" x14ac:dyDescent="0.25">
      <c r="C46" t="s">
        <v>109</v>
      </c>
    </row>
  </sheetData>
  <mergeCells count="2">
    <mergeCell ref="A14:D14"/>
    <mergeCell ref="A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KERING</vt:lpstr>
      <vt:lpstr>REKAP</vt:lpstr>
      <vt:lpstr>BASAH</vt:lpstr>
      <vt:lpstr>REKAP!Print_Area</vt:lpstr>
    </vt:vector>
  </TitlesOfParts>
  <Company>PIA KAROMAH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</dc:creator>
  <cp:lastModifiedBy>DELL</cp:lastModifiedBy>
  <cp:lastPrinted>2022-06-25T14:02:44Z</cp:lastPrinted>
  <dcterms:created xsi:type="dcterms:W3CDTF">2014-11-19T01:03:55Z</dcterms:created>
  <dcterms:modified xsi:type="dcterms:W3CDTF">2022-06-25T14:08:30Z</dcterms:modified>
</cp:coreProperties>
</file>